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19\Раздел 4 Годовой отчёт об исполнении бюджета\ИТОГ\"/>
    </mc:Choice>
  </mc:AlternateContent>
  <bookViews>
    <workbookView xWindow="0" yWindow="0" windowWidth="14370" windowHeight="9585"/>
  </bookViews>
  <sheets>
    <sheet name="Новый" sheetId="2" r:id="rId1"/>
  </sheets>
  <definedNames>
    <definedName name="_xlnm._FilterDatabase" localSheetId="0" hidden="1">Новый!$A$5:$AJ$79</definedName>
    <definedName name="_xlnm.Print_Titles" localSheetId="0">Новый!$5:$5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8" i="2" l="1"/>
  <c r="E78" i="2"/>
  <c r="D78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6" i="2"/>
</calcChain>
</file>

<file path=xl/sharedStrings.xml><?xml version="1.0" encoding="utf-8"?>
<sst xmlns="http://schemas.openxmlformats.org/spreadsheetml/2006/main" count="143" uniqueCount="143">
  <si>
    <t>_________________</t>
  </si>
  <si>
    <t>Итого расходов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</si>
  <si>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</si>
  <si>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</si>
  <si>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</si>
  <si>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</si>
  <si>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</si>
  <si>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</si>
  <si>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</si>
  <si>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</si>
  <si>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</si>
  <si>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</si>
  <si>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</si>
  <si>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</si>
  <si>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</si>
  <si>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</si>
  <si>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</si>
  <si>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</si>
  <si>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</si>
  <si>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</si>
  <si>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</si>
  <si>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</si>
  <si>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</si>
  <si>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</si>
  <si>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</si>
  <si>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</si>
  <si>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</si>
  <si>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</si>
  <si>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</si>
  <si>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</si>
  <si>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</si>
  <si>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</si>
  <si>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</si>
  <si>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</si>
  <si>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</si>
  <si>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</si>
  <si>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</si>
  <si>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</si>
  <si>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</si>
  <si>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</si>
  <si>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</si>
  <si>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</si>
  <si>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</si>
  <si>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</si>
  <si>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</si>
  <si>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</si>
  <si>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</si>
  <si>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</si>
  <si>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</si>
  <si>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</si>
  <si>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</si>
  <si>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</si>
  <si>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</si>
  <si>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</si>
  <si>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</si>
  <si>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</si>
  <si>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</si>
  <si>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</si>
  <si>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Миграционная политика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</si>
  <si>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</si>
  <si>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</si>
  <si>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</si>
  <si>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</si>
  <si>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</si>
  <si>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</si>
  <si>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</si>
  <si>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</si>
  <si>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</si>
  <si>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</si>
  <si>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</si>
  <si>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</si>
  <si>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</si>
  <si>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</si>
  <si>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</si>
  <si>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</si>
  <si>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</si>
  <si>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</si>
  <si>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тыс. рублей</t>
  </si>
  <si>
    <t>% исполнения к областному бюджету в последней редакции</t>
  </si>
  <si>
    <t>Пояснения отклонений от плановых значений</t>
  </si>
  <si>
    <t xml:space="preserve">% 
исполнения к первоначально утвержденному областному бюджету </t>
  </si>
  <si>
    <t>Исполнение расходов на обслуживание долговых обязательств ниже плановых значений обусловлено:
- исполнением областного бюджета Новосибирской области с профицитом;
- использованием краткосрочного кредитования через территориальные органы Федерального казначейства; 
- применением механизма привлечения в бюджет невостребованных остатков средств учреждений;
- привлечением в областной бюджет Новосибирской области двух бюджетных кредитов из федерального бюджета под 0,1% годовых;
- привлечением заемных ресурсов у коммерческих банков по цене, не превышающей среднерыночный уровень.</t>
  </si>
  <si>
    <t>Сведения об исполнении расходов областного бюджета за 2018 год по разделам и подразделам классификации расходов бюджетов в сравнении с первоначально утверждёнными законом о бюджете значениями и с уточнёнными значениями с учётом внесённых изменений</t>
  </si>
  <si>
    <t>Фактическое исполнение за 2018 год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</si>
  <si>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(первоначальная редакции)</t>
  </si>
  <si>
    <t>В соответствии с Законом Новосибирской области от 12.12.2017 № 234-ОЗ "Об областном бюджете Новосибирской области на 2018 год и плановый период 2019 и 2020 годов"  
(в редакции от 21.12.2018)
(последняя редакция)</t>
  </si>
  <si>
    <t>Объём денежного содержание высшего должностного лица субъекта РФ составило 4 948,5 тыс. рублей или 89,2% от годовых бюджетных ассигнований, расходы на содержание аппарата – 277 576,2 тыс. рублей или 98,7% от годовых бюджетных ассигнований</t>
  </si>
  <si>
    <t>Из общей суммы расходов затраты на руководство и управление в сфере установленных функций составили 292 179,0 тыс. рублей или 98,8% от годовых бюджетных ассигнований, денежное содержание председателя законодательного органа государственной власти в сумме 5 256,7 тыс. рублей или 92,4% от годовых бюджетных ассигнований, депутатов законодательного органа государственной власти субъекта Российской Федерации – 49 485,9 тыс. рублей или 97,8% от годовых бюджетных ассигнований, на содержание и обеспечение деятельности депутатов Государственной Думы и их помощников – 22 192,4 тыс. рублей или 86,6% от годовых бюджетных ассигнований, членов Совета Федерации и их помощников – 5 767,9 тыс. рублей или 92,8% от годовых бюджетных ассигнований</t>
  </si>
  <si>
    <t>Денежное содержание высшего должностного лица субъекта РФ (руководителя высшего исполнительного органа государственной власти субъекта РФ) и его заместителей составило 38 622,9 тыс. рублей или 91,2% от годовых бюджетных ассигнований, расходы на содержание аппарата субъекта РФ – 29 240,9 тыс. рублей или 98,0% от годовых бюджетных ассигнований</t>
  </si>
  <si>
    <t xml:space="preserve">Расходы на обеспечение деятельности мировых судей в 2018 году произведены в сумме 447 330,9 рублей или 96,2% от годовых бюджетных ассигнований. 
Расходы по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составили 8 217,2 тыс. рублей или 55,8% от годовых бюджетных ассигнований. Объем межбюджетных трансфертов, передаваемых местным бюджетам Новосибирской области, составил 8 217,2 тыс. рублей или 55,80% от годовых бюджетных ассигнований
</t>
  </si>
  <si>
    <t>Из общей суммы расходов затраты на руководство и управление в сфере установленных функций составили 418 909,6 тыс. рублей или 98,9 % от годовых бюджетных ассигнований, содержание руководителя Контрольно-счетной палаты субъекта РФ и его заместителей – 7 543,1 тыс. рублей или 98,3% от годовых бюджетных ассигнований.
В 2018 году расходы на обеспечение деятельности государственного казенного учреждения в сфере общественных финансов составили 210 091,3 тыс. рублей или 79,5 % от годовых бюджетных ассигнований</t>
  </si>
  <si>
    <t>Из общей суммы расходов затраты на руководство и управление в сфере установленных функций в 2018 году составили 79 819,9 тыс. рублей или 99,6 % от годовых ассигнований, денежное содержание членов избирательной комиссии составили 7 055,6 тыс. рублей или 99,8 % от годовых ассигнований.
В целях проведения информационно-разъяснительной деятельности избирательной комиссией Новосибирской области в период подготовки и проведения выборов для повышения правовой культуры избирателей и обучения организаторов выборов за счет средств областного бюджета в 2018 году были произведены расходы в сумме 8 306,4 тыс. рублей или 99,5 % от годовых ассигнований.
Расходы на проведение выборов высшего должностного лица субъекта Российской Федерации в 2018 году составили 261 557,5 рублей или 100,0 % от годовых ассигнований</t>
  </si>
  <si>
    <t>Объёмы расходов были увеличены в связи с принятием дополнительных решений</t>
  </si>
  <si>
    <t>Фактическое осуществление расходов резервного фонда отражено в других разделах и подразделах бюджетной классификации в соответствии с её экономическим содержанием</t>
  </si>
  <si>
    <t>Расходы по исполнению судебных актов составили 245,7 тыс. рублей или 0,4% от годовых бюджетных ассигнований. Отклонение кассовых расходов от уточненных ассигнований объясняется осуществлением указанных выплат по фактически представленным на исполнение судебным актам и решениям налоговых органов, предусматривающих обращение взыскания на средства областного бюджета Новосибирской области.
Из общей суммы расходов затраты на руководство и управление в сфере установленных функций составили 483 513,8 тыс. рублей или 96,5% от годовых бюджетных ассигнований. 
Расходы на обеспечение деятельности подведомственных учреждений в 2018 году составили по казённым учреждениям 855 089,4 тыс. рублей или 97,6% от годовых бюджетных ассигнований.
Расходы в рамках обеспечения деятельности Уполномоченного по правам ребенка в Новосибирской области, Уполномоченного по защите прав предпринимателей в Новосибирской области и аппарата Уполномоченного, Уполномоченного по правам человека в Новосибирской области и аппарата Уполномоченного по правам человека в 2018 году составили 43 107,2 тыс. рублей или 91,1% от годовых бюджетных ассигнований. 
Субсидии на оказание гражданам Российской Федерации бесплатной юридической (адвокатской) помощи в 2018 году составили 463,8 тыс. рублей или 22,3% от годовых бюджетных ассигнований. 
Расходы на 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 в 2018 году исполнены в сумме 173 112,0 тыс. рублей или 99,6% от годовых бюджетных ассигнований.
Субвенции на осуществление отдельных государственных полномочий Новосибирской области по решению вопросов в сфере административных правонарушений в 2018 году исполнены в сумме 171,0 тыс. рублей или 100,0% от годовых бюджетных ассигнований.
Расходы на реализацию мероприятий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в 2018 году составили 1 909,0 тыс. рублей или 92,0% от уточненных бюджетных ассигнований. Отклонение кассового исполнения от бюджетных назначений объясняется снижением цены государственных контрактов в ходе проведения конкурсных процедур.
Мероприятия в рамках государственной программы Новосибирской области «Укрепление единства российской нации и этнокультурное развитие народов, проживающих на территории Новосибирской области на 2015-2020 годы" составили 19 6879,0 тыс. рублей или 96,8% к годовым бюджетным ассигнованиям. Расходы за счет средств федерального бюджета составили 2 318,7 тыс. рублей или 96,8 % к утвержденным годовым бюджетным назначениям.
Расходы на выполнение других обязательств государства - членские взносы Новосибирской области на организацию деятельности Межрегиональной Ассоциации "Сибирское Соглашение" в 2018 году составили 11 874,0 тыс. рублей или 100% от годовых бюджетных ассигнований</t>
  </si>
  <si>
    <t>Кассовые расходы по субвенции на осуществление первичного воинского учета на территориях, где отсутствуют военные комиссариаты за счет средств федерального бюджета в 2018 году составили 55 449,5 тыс. рублей или 99,8% от годовых бюджетных ассигнований.
Произведены расходы местных бюджетов на мероприятия по мобилизационной подготовке в сумме 41,7 тыс. рублей при годовом плане 79,8 тыс. рублей или на 52,2%</t>
  </si>
  <si>
    <t>Исполнение составило 408 036,6 рублей или 96,0%. Объем межбюджетных трансфертов, передаваемых местным бюджетам Новосибирской области, составил 5 676,4  тыс. рублей или 39,4% от годовых назначений</t>
  </si>
  <si>
    <t>Расходы исполнены в сумме 485 192,9 тыс. рублей или 97,5%. Объем межбюджетных трансфертов, передаваемых местным бюджетам Новосибирской области, составил 5 245,7 рублей или 82,0% от годовых назначений</t>
  </si>
  <si>
    <t>Кассовое исполнение составило 2 687,7 тыс. рублей или 92,5 % от утвержденных ассигнований в сумме 2 842,8 тыс. рублей. 
По данному подразделу осуществлялись расходы по исполнению мероприятий в рамках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</t>
  </si>
  <si>
    <t>Расходы на руководство и управление в сфере установленных функций органов государственной власти в 2018 году исполнены в сумме 273 594,7 тыс. рублей или 98,0% от годовых бюджетных ассигнований.
Расходы на исполнение судебных актов в 2018 году составили 70,3 тыс. рублей или 100% от годовых бюджетных ассигнований</t>
  </si>
  <si>
    <t>Исполнение расходов составило 5 285 636,6 рублей или 98,2 %. 
Объем межбюджетных трансфертов, предоставленных местным бюджетам, составил 20 000,0 тыс. рублей или 100% от плановых назначений.
Расходы на руководство и управление в сфере установленных функций органов государственной власти в 2018 году исполнены в сумме 155 489,5 тыс. рублей или 99,5 % от годовых бюджетных ассигнований</t>
  </si>
  <si>
    <t>Исполнение составило 146 709,9 тыс. рублей, что составляет 90,0 %. 
Объем межбюджетных трансфертов, передаваемых местным бюджетам Новосибирской области, составил 126 428,8 тыс. рублей или 99,8% от годовых назначений</t>
  </si>
  <si>
    <t>Исполнение составило 281 980,1 рублей или 98,5% от плановых назначений. Также предусмотрены средства в сумме 3 098,5 тыс. рублей на мероприятия по защите лесных массивов. Кассовый расход составил 3 098,5 тыс. рублей или 100%. 
Расходы за счет средств федерального бюджета на 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 в 2018 году исполнены в сумме 156 682,6 тыс. рублей или 100 % от годовых бюджетных ассигнований</t>
  </si>
  <si>
    <t>Кассовое исполнение расходов областного бюджета на транспорт составило 1 270 338,8 тыс. рублей, или 98,9 %. Средства направлялись на сохранение пассажирских перевозок речным транспортом, сохранение и развитие автобусной маршрутной сети, субсидирование пассажирских перевозок на железнодорожном транспорте в пригородном сообщении, субсидирование автотранспортных предприятий на приобретение автобусов, субсидирование авиаперевозчика, осуществляющего региональные воздушные перевозки пассажиров по субсидируемым маршрутам.
Расходы на руководство и управление в сфере установленных функций органов государственной власти в 2018 году исполнены в сумме 42 222,0 тыс. рублей или 99,5% от годовых бюджетных ассигнований.
Объем межбюджетных трансфертов, предоставленных местным бюджетам, составил 77 702,1 тыс. рублей, или 96,2 % от плановых назначений – 80 807,2 тыс. рублей</t>
  </si>
  <si>
    <t>Исполнение кассовых расходов бюджета на дорожное хозяйство в 2018 году составило 12 781 570,9 тыс. рублей или 96,4 % к плану.
Средства дорожного фонда Новосибирской области направлены на капитальный, текущий и планово-предупредительный ремонт, содержание, строительство и реконструкцию   автомобильных дорог и дорожных сооружений, мероприятия по обеспечению безопасности и бесперебойности дорожного движения, выполнение работ по инвентаризации и паспортизации автомобильных дорог, разработку проектно-сметной документации, НИОКР для нужд дорожно-строительного комплекса, расходы на управление дорожным хозяйством, прочие расходы для нужд дорожно-хозяйственного комплекса.
Расходы на предоставление субсидий местным бюджетам на обеспечение полномочий в сфере дорожного хозяйства осуществлены в размере 3 344 713,1 тыс. рублей</t>
  </si>
  <si>
    <t>В 2018 году в целом по подразделу израсходовано 1 643 537,7 тыс. рублей или 94,9 % от годовых ассигнований, в том числе за счет средств федерального бюджета – 10 500,0 тыс. рублей или 30 % от годовых бюджетных ассигнований.
Расходы на руководство и управление в сфере установленных функций органов государственной власти в 2018 году исполнены в сумме 66 165,7 тыс. рублей или 97,1 % от годовых бюджетных ассигнований. 
Расходы на 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исполнены в сумме 108 795,5 тыс. рублей или 100,0 % от годовых бюджетных ассигнований.
Расходы на 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Развитие инфраструктуры информационного общества в Новосибирской области на 2015-2020 годы" исполнены в сумме 1 343 273,7 тыс. рублей или 95,0 % от годовых бюджетных ассигнований, в том числе за счет средств областного бюджета 1 332 773,7 тыс. рублей или 96,7 % от годовых бюджетных ассигнований, за счет средств федерального бюджета – 10 500,0 тыс. рублей или 30 % от годовых бюджетных ассигнований.
Расходы на мероприятия в рамках подпрограммы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исполнены в сумме 33 833,1 тыс. рублей или 76,6 % от годовых бюджетных ассигнований.
Расходы на иные мероприятия в рамках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2016-2021 годы» исполнены в сумме 91 039,0 тыс. рублей или 94,3 % от годовых бюджетных ассигнований.
Расходы на реконструкцию здания в г. Новосибирске по ул. Свердлова, 14 для размещения центра обработки вызовов 112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 осуществлены в сумме 65,8 тыс. рублей или 99,9 % от плановых назначений – 65,8 тыс. рублей</t>
  </si>
  <si>
    <t>Кассовое исполнение расходов составило 16 122,6 тыс. рублей при годовом плане 20 080,7 тыс. рублей, или 80,3 %</t>
  </si>
  <si>
    <t>Исполнение составило 1 060 694,7 тыс. рублей или 90,1 %.
Расходы на руководство и управление в сфере установленных функций органов государственной власти в 2018 году исполнены в сумме 84 823,7 тыс. рублей или 96,3% от годовых бюджетных ассигнований. 
Объем межбюджетных трансфертов, предоставленных местным бюджетам, составил 7 935,2 тыс. рублей или 88,4 % от плановых назначений – 8 975,2 тыс. рублей</t>
  </si>
  <si>
    <t>Кассовое исполнение расходов составило 610 985,4 тыс. рублей при годовом плане 646 078,9 тыс. рублей, или 94,6 %. 
Объем межбюджетных трансфертов, предоставленных местным бюджетам, составил 417 079,2 тыс. рублей, или 92,8 % от плановых назначений – 449 381,2 тыс. рублей.
Расходы осуществлены на реализацию мероприятий государственных программ Новосибирской области "Стимулирование развития жилищного строительства в Новосибирской области на 2015-2020 годы" в сумме 81 146,6 тыс. рублей и «Жилищно-коммунальное хозяйство Новосибирской области в 2015-2022 годах» (софинансирование программ муниципальных образований по переселению граждан из аварийного жилищного фонда) в сумме 303 073,9 тыс. рублей, а также на обеспечение мероприятий по капитальному ремонту многоквартирных домов за счёт средств бюджетов и за счёт средств государственной корпорации "Фонд содействия реформированию жилищно-коммунального хозяйства" в сумме 32 858,8 тыс. рублей</t>
  </si>
  <si>
    <t>Кассовое исполнение расходов составило 3 978 958,5 тыс. рублей. 
Объем межбюджетных трансфертов, предоставленных местным бюджетам, составил 3 225 251,2 тыс. рублей, или 100,0 % от плановых назначений.
Расходы осуществлены на реализацию мероприятий государственных программ Новосибирской области "Стимулирование развития жилищного строительства в Новосибирской области на 2015-2020 годы" в сумме 51 492,0 тыс. рублей, «Жилищно-коммунальное хозяйство Новосибирской области в 2015-2022 годах» (подпрограмма «Чистая вода», подпрограмма «Газификация», подпрограмма «Безопасность жилищно-коммунального хозяйства») в сумме 3 558 733,6 тыс. рублей, «Стимулирование инвестиционной и инновационной активности в Новосибирской области на 2015-2023 годы» в сумме 162 714,8 тыс. рублей, «Развитие системы обращения с отходами производства и потребления в Новосибирской области в 2015 – 2020 годах»  в сумме 10 000,0 тыс. рублей, на выполнение расходных обязательств в части снабжения населения топливом в сумме 37 551,0 тыс. рублей, на создание объектов инфраструктуры для реализации инвестиционных проектов территории опережающего социально-экономического развития в сумме 40 678,3 тыс. рублей, на 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расходы осуществлены в сумме 93 961,4 тыс. рублей, на обеспечение мероприятий по организации водоснабжения и водоотведения на территориях муниципальных районов Новосибирской области в сумме 17 404,0 тыс. рублей, бюджетные инвестиции в объекты капитального строительства государственной собственности субъектов Российской Федерации в сумме 6 423,4 тыс. рублей</t>
  </si>
  <si>
    <t>Объем межбюджетных трансфертов, предоставленных местным бюджетам, составил 770 790,3 тыс. рублей, или 91,5 % от плановых назначений – 851 096,0 тыс. рублей.
Расходы осуществлены на реализацию мероприятий государственных программ Новосибирской области «Развитие системы обращения с отходами производства и потребления в Новосибирской области в 2015 – 2020 годах»  в сумме 7 409,0 тыс. рублей,  «Жилищно-коммунальное хозяйство Новосибирской области в 2015-2022 годах» (благоустройство дворовых территорий, общественных пространств, на поощрение муниципальных образований-победителей Всероссийского конкурса лучших проектов создания комфортной городской среды) в сумме 738 381,3 тыс. рублей, «Развитие физической культуры и спорта в Новосибирской области на 2015-2021 годы» в сумме 25 000,0 тыс. рублей.</t>
  </si>
  <si>
    <t xml:space="preserve">Кассовое исполнение расходов составило 342 288,4 тыс. рублей. 
Объем межбюджетных трансфертов, предоставленных местным бюджетам, составил 7 797,3 тыс. рублей, или 100,0 % от плановых назначений. Расходы произведены на реализацию мероприятий по обустройству мест массового отдыха населения (городских парков).
Также расходы осуществлены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2015- 2020 годы" в сумме 156 716,8 тыс. рублей, на исполнение судебных актов в сумме 102,6 тыс. рублей, бюджетные инвестиции в объекты капитального строительства государственной собственности субъектов Российской Федерации составили 442,1 рублей.
Расходы на руководство и управление в сфере установленных функций органов государственной власти в 2018 году исполнены в сумме 177 229,5 тыс. рублей или 98,9% от годовых бюджетных ассигнований.
Расходы на исполнение судебных актов в 2018 году составили 102,6 тыс. рублей или 100% от годовых бюджетных ассигнований
</t>
  </si>
  <si>
    <t xml:space="preserve">Исполнение составило 48 422,9 тыс. рублей или 76,3%. 
Объем межбюджетных трансфертов, предоставленных местным бюджетам, составил 8 346,7 рублей или 92,6 % от годовых назначений
</t>
  </si>
  <si>
    <t>Исполнение составило 18 859,1 тыс. рублей или 98,6 %. 
За счет средств федерального бюджета на осуществление переданных полномочий Российской Федерации в области охраны и использования охотничьих ресурсов в 2018 году произведены расходы в сумме 18 859,1 тыс. рублей или 98,6% от годовых бюджетных ассигнований</t>
  </si>
  <si>
    <t>Кассовое исполнение по областному бюджету составило 9 207 257,7 рублей или 98,9 % от годового назначения. 
Из них за счет средств федерального бюджета произведены следующие расходы:
- мероприятие по стимулированию программ развития жилищного строительства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2015-2025 годы»;
-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2015-2025 годы» (иные межбюджетные трансферты);
- 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2015-2025 годы».
Объем межбюджетных трансфертов, предоставленных местным бюджетам, составил 8 539 124,4 тыс. рублей или 98,8 % от плановых назначений – 8 641 481,1 тыс. рублей</t>
  </si>
  <si>
    <t>Кассовое исполнение расходов составило 18 737 583,7 тыс. рублей. 
Из них за счет средств федерального бюджета произведены следующие расходы:
- мероприятие по стимулированию программ развития жилищного строительства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2015-2025 годы»;
-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2015-2025 годы» (иные межбюджетные трансферты);
- реализация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2015-2025 годы».
Объем межбюджетных трансфертов, предоставленных местным бюджетам, составил 16 393 317,0 тыс. рублей или 98,8 % от плановых назначений – 16 585 192,0 тыс. рублей</t>
  </si>
  <si>
    <t>По областному бюджету кассовое исполнение за 2018 год составило 187 196,5 тыс. рублей</t>
  </si>
  <si>
    <t>По областному бюджету кассовое исполнение составило 3 489 328,4 рублей или 99,7 % от плановых назначений</t>
  </si>
  <si>
    <t>По областному бюджету кассовое исполнение составило 234 541,0 тыс. рублей или 99,4 % от плановых назначений. 
Из них за счет средств федерального бюджета произведены расходы на подготовку управленческих кадров для организации народного хозяйства Российской Федерации.
Расходы на профессиональную подготовку, переподготовку и повышение квалификации государственных (муниципальных) гражданских служащих составили 5 607,7 тыс. рублей или 87,7% от годовых бюджетных ассигнований</t>
  </si>
  <si>
    <t>По областному бюджету кассовые расходы составили 99 798,1 тыс. рублей, или 98,7 % к годовому плану</t>
  </si>
  <si>
    <t>Кассовые расходы составили 556 906,9 тыс. рублей или 99,8 % от годовых назначений.
Из них за счет средств федерального бюджета произведены расходы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«Развитие государственной молодежной политики Новосибирской области на 2016-2021 годы».
Объем межбюджетных трансфертов, предоставленных местным бюджетам, составил 131 134,5 тыс. рублей или 99,99 % от плановых назначений 131 136,8 рублей.
Расходы на реализацию мероприятий в рамках государственной программы Новосибирской области "Развитие государственной молодежной политики Новосибирской области на 2016-2021 годы" в 2018 году составили 118 011,3 тыс. рублей или 99,1% от годовых бюджетных ассигнований. Расходы за счет средств федерального бюджета составили 9 393,3 тыс. рублей или 100,0 % к утвержденным годовым бюджетным назначениям</t>
  </si>
  <si>
    <t>По областному бюджету кассовое исполнение составило 1 552 022,3 тыс. рублей или 98,5 % от плановых назначений. 
Из них за счет средств федерального бюджета произведены расходы:
- на 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инвалидов;
- на реализацию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Федерации;
- на мероприятия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результатов;
- на мероприятия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объединений;
- на мероприятия по созданию в общеобразовательных организациях, расположенных в сельской местности, условий для занятий физической культурой и спортом;
- на осуществление переданных полномочий Российской Федерации в сфере образования;
- на иные межбюджетные трансферты за счет средств резервного фонда Президента Российской Федерации на капитальный ремонт зданий;
- на 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перекрытия;
- на руководство и управление в сфере установленных функций органов государственной власти в 2018 году исполнены в сумме 114 082,8 тыс. рублей или 96,1 % от годовых бюджетных ассигнований;
- на профессиональную подготовку, переподготовку и повышение квалификации государственных (муниципальных) гражданских служащих составили 773 057,3 тыс. рублей или 38,3% к утвержденным годовым бюджетным назначениям;
- на реализацию мероприятий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 в 2018 году составили 30 673,2 рублей или 93,2% от годовых бюджетных ассигнований.
Объем межбюджетных трансфертов, предоставленных местным бюджетам, составил 459 374,2 тыс. рублей или 100,0 % от годового плана 459 374,2 тыс. рублей</t>
  </si>
  <si>
    <t>На финансирование учреждений культуры, искусства и проведение творческих и культурно-массовых мероприятий по подразделу 0801 «Культура» в 2018 году было направлено 2 493 431,0 рублей или 95,1 % от годового плана.
Из них за счет средств федерального бюджета произведены расходы в рамках государственной программы Новосибирской области "Культура Новосибирской области" на 2015-2020 годы:
- на мероприятия по поддержке творческой деятельности и техническому оснащению детских и кукольных театров;
- на 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человек;
- на техническое оснащение и содержание сети виртуальных концертных залов;
- на комплектование книжных фондов муниципальных общедоступных библиотек и государственных библиотек субъектов Российской Федерации;
-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оцифровки;
- на государственную поддержку лучших работников муниципальных учреждений культуры, находящихся на территории сельских поселений;
- на государственную поддержку муниципальных учреждений культуры, находящихся на территории сельских поселений;
- на мероприятия по обеспечению развития и укрепления материально-технической базы домов культуры в населенных пунктах с числом жителей до 50 тысяч человек;
- на иные межбюджетные трансферты за счет средств резервного фонда Президента Российской Федерации на капитальный ремонт зданий.
Объем межбюджетных трансфертов, направленных местным бюджетам в 2018 году, составил 337 258,8 тыс. рублей или 89,5% от годового плана 376 646,2 тыс. рублей</t>
  </si>
  <si>
    <t>В 2018 году в целом по подразделу израсходовано 53 882,4 тыс. рублей или 98,8% от годовых бюджетных ассигнований.
За счет средств федерального бюджета на осуществление переданных полномочий Российской Федерации в отношении объектов культурного наследия в 2018 году произведены расходы в сумме 714,7 тыс. рублей или 99,7 % от годовых бюджетных ассигнований.
Расходы областного бюджета на руководство и управление в сфере установленных функций в 2017 году исполнены в сумме 53 167,7 тыс. рублей или 98,8% от годовых бюджетных ассигнований</t>
  </si>
  <si>
    <t>При годовом плане 2 773 898,0 тыс. рублей освоено 2 751 502,2 тыс. рублей, что составляет 99,2 %</t>
  </si>
  <si>
    <t>При годовом плане 1 008 075,8 тыс. рублей расходы произведены в сумме 1 008 067,1 тыс. рублей</t>
  </si>
  <si>
    <t>При годовом плане 91 187,4 тыс. рублей исполнение произведено в сумме 91 187,4 тыс. рублей</t>
  </si>
  <si>
    <t>При годовом плане 76 300,3 тыс. рублей освоено 76 300,3 тыс. рублей, что составляет 100,0 %</t>
  </si>
  <si>
    <t>При годовом плане 255 172,7 тыс. рублей освоено 252 937,7 тыс. рублей, или 99,1%</t>
  </si>
  <si>
    <t>При годовом плане 9 985,3 тыс. рублей освоено 9 985,3 тыс. рублей, или 100,0 %</t>
  </si>
  <si>
    <t>Исполнение составило 5 277 227,1 тыс. рублей при годовом плане 334 541,3 тыс. рублей, или 98,9 %. 
За счет средств федерального бюджета на осуществление переданных полномочий Российской Федерации в сфере охраны здоровья в 2018 году произведены расходы в сумме 4 036,5 тыс. рублей или 99,7% от годовых бюджетных ассигнований. 
Расходы областного бюджета на руководство и управление в сфере установленных функций за 2018 год составили 84 879,5 тыс. рублей или 81,5 % от годовых бюджетных ассигнований. 
Расходы на исполнение судебных актов в 2018 году составили 174,0 тыс. рублей или 100% от годовых бюджетных ассигнований</t>
  </si>
  <si>
    <t>Расходы произведены в сумме 175 073,1 рублей, что составляет 98,4 %</t>
  </si>
  <si>
    <t>Расходы произведены в сумме 3 306 997,6 рублей, что составляет 97,3%.
Объем межбюджетных трансфертов, предоставленных местным бюджетам, составил 1 752 567,1 тыс. рублей или 98,9 % от плановых назначений – 1 772 507,7 тыс. рублей</t>
  </si>
  <si>
    <t>Расходы произведены в сумме 31 747 694,5 тыс. рублей, что составляет 99,4 %. 
Объем межбюджетных трансфертов, предоставленных местным бюджетам, составил 1 362 823,0 тыс. рублей или 99,3 % от плановых назначений – 1 372 691,4 тыс. рублей</t>
  </si>
  <si>
    <t>Расходы произведены в сумме 3 348 582,0 тыс. рублей, что составляет 97,4 %. 
Объем межбюджетных трансфертов, предоставленных местным бюджетам, составил 2 789 240,2 рублей или 98,0 % от плановых назначений – 2 845 055,4 тыс. рублей</t>
  </si>
  <si>
    <t>Расходы произведены в сумме 1 706 149,7 тыс. рублей, или 96,7 %. 
Расходы на руководство и управление в сфере установленных функций за 2018 год составили 635 675,9 тыс. рублей или 98,8 % от годовых бюджетных ассигнований.
Расходы на реализацию мероприятий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в 2018 году составили 59 844,0 тыс. рублей или 99,7 % от годовых бюджетных ассигнований.
Расходы на 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в 2018 году составили 14 083,0 тыс. рублей или 96,0 % от годовых бюджетных ассигнований. 
Расходы на обеспечение субвенции на образование и организацию деятельности комиссий по делам несовершеннолетних и защите их прав в 2018 году составили 48 542,6 тыс. рублей или 97,2 % от утвержденных бюджетных ассигнований. Объем межбюджетных трансфертов, передаваемых местным бюджетам Новосибирской области, составил 48 542,6 тыс. рублей или 97,2% от годовых бюджетных ассигнований.
Расходы на исполнение судебных актов в 2018 году составили 73,8 тыс. рублей или 100% от годовых бюджетных ассигнований.
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в 2018 году израсходованы в сумме 13 394,5 тыс. рублей или 100 % от утвержденных бюджетных ассигнований. Объем межбюджетных трансфертов, передаваемых местным бюджетам Новосибирской области, составил 13 394,5 тыс. рублей или 100,0 % от годовых бюджетных ассигнований.
Объем межбюджетных трансфертов, предоставленных местным бюджетам, составил 164 437,0 тыс. рублей или 98,7 % от плановых назначений – 166 573,5 тыс. рублей</t>
  </si>
  <si>
    <t>Освоено 1 364 560,3 тыс. рублей, что составляет 94,4%. 
Объем межбюджетных трансфертов, предоставленных местным бюджетам, составил 171 928,2 тыс. рублей или 92,7% от годового плана 185 398,3 тыс. рублей.
В том числе за счет средств федерального бюджета произведены расходы: 
-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«Развитие физической культуры и спорта в Новосибирской области на 2015-2021 годы» (региональный центр волейбола в г. Новосибирске);
-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2015-2021 годы» (спортивный комплекс с универсальным игровым залом в р.п. Сузун Сузунского района Новосибирской области);
-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2015-2021 годы» (субсидия)
- на капитальный ремонт зданий и приобретение оборудования за счет средств резервного фонда Президента Российской Федерации</t>
  </si>
  <si>
    <t>Расходы произведены в сумме 2 122 058,1 тыс. рублей. 
В том числе за счет средств федерального бюджета произведены расходы: 
- на 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физической культуры и спорта в Новосибирской области на 2015-2021 годы»;
-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2015-2021 годы» (субсидия на закупку для спортивных детско-юношеских школ комплектов искусственных покрытий для футбольных полей);
-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2015-2021 годы» (закупка спортивного оборудования для специализированных детско-юношеских школ и училищ олимпийского резерва);
- на реализацию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резерва).
Объем межбюджетных трансфертов, предоставленных местным бюджетам, составил 265 894,7 тыс. рублей или 100,0% от годового плана</t>
  </si>
  <si>
    <t>Расходы областного бюджета на руководство и управление в сфере установленных функций в 2018 году составили 37 611,6 тыс. рублей или 99,3% от годовых бюджетных ассигнований</t>
  </si>
  <si>
    <t>Исполнение составило 71 621,3 тыс. рублей или 100,0 % от годового назначения. Субсидии бюджетным учреждениям на финансовое обеспечение государственного задания на оказание государственных услуг исполнены в 2018 году в сумме 21 225,1 тыс. рублей или 100,0% от годовых бюджетных ассигнований.
Субсидии автономным учреждениям на финансовое обеспечение государственного задания на оказание государственных услуг исполнены в 2018 году в сумме 50 396,2 тыс. рублей или 100,0% от годовых бюджетных ассигнований</t>
  </si>
  <si>
    <t>Исполнение составило 259 480,2 тыс. рублей или 99,7 % от годового назначения. Расходы областного бюджета на руководство и управление в сфере установленных функций в 2018 году составили 18 306,2 тыс. рублей или 96,3% от годовых бюджетных ассигнований.
Исполнение мероприятий в рамках ведомственной целевой программы Новосибирской области "Информирование населения о социально-экономическом развитии НСО на 2016-2021 годы" составило 241 173,9 тыс. рублей или 99,9% от годовых бюджетных ассигнований</t>
  </si>
  <si>
    <t>Фактическое исполнение соответствует плановым назначениям</t>
  </si>
  <si>
    <t>Рост объёма предоставленных трансфертов обусловлено ростом количества объектов капитального строительтства и необходимостью выполнения "майских" указов Президента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</si>
</sst>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;;&quot;&quot;"/>
    <numFmt numFmtId="167" formatCode="0000000;;&quot;&quot;"/>
    <numFmt numFmtId="168" formatCode="0000;;&quot;&quot;"/>
    <numFmt numFmtId="169" formatCode="000"/>
    <numFmt numFmtId="170" formatCode="#,##0.0;[Red]\-#,##0.0"/>
    <numFmt numFmtId="171" formatCode="0.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alignment horizontal="centerContinuous"/>
      <protection hidden="1"/>
    </xf>
    <xf numFmtId="167" fontId="1" fillId="0" borderId="0" xfId="1" applyNumberFormat="1" applyFont="1" applyFill="1" applyAlignment="1" applyProtection="1">
      <alignment horizontal="centerContinuous" vertical="top"/>
      <protection hidden="1"/>
    </xf>
    <xf numFmtId="168" fontId="1" fillId="0" borderId="0" xfId="1" applyNumberFormat="1" applyFont="1" applyFill="1" applyAlignment="1" applyProtection="1">
      <alignment horizontal="centerContinuous" vertical="top"/>
      <protection hidden="1"/>
    </xf>
    <xf numFmtId="169" fontId="1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/>
      <protection hidden="1"/>
    </xf>
    <xf numFmtId="0" fontId="4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vertical="center" wrapText="1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 applyProtection="1">
      <alignment vertical="top" wrapText="1"/>
      <protection hidden="1"/>
    </xf>
    <xf numFmtId="0" fontId="6" fillId="0" borderId="4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70" fontId="6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170" fontId="5" fillId="2" borderId="5" xfId="2" applyNumberFormat="1" applyFont="1" applyFill="1" applyBorder="1" applyAlignment="1" applyProtection="1">
      <alignment horizontal="right" vertical="center" wrapText="1"/>
      <protection hidden="1"/>
    </xf>
    <xf numFmtId="170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2" borderId="3" xfId="1" applyNumberFormat="1" applyFont="1" applyFill="1" applyBorder="1" applyAlignment="1" applyProtection="1">
      <alignment horizontal="right" vertical="center"/>
      <protection hidden="1"/>
    </xf>
    <xf numFmtId="164" fontId="6" fillId="2" borderId="4" xfId="1" applyNumberFormat="1" applyFont="1" applyFill="1" applyBorder="1" applyAlignment="1" applyProtection="1">
      <alignment vertical="center"/>
      <protection hidden="1"/>
    </xf>
    <xf numFmtId="164" fontId="4" fillId="2" borderId="4" xfId="1" applyNumberFormat="1" applyFont="1" applyFill="1" applyBorder="1" applyAlignment="1" applyProtection="1">
      <alignment vertical="center"/>
      <protection hidden="1"/>
    </xf>
    <xf numFmtId="171" fontId="4" fillId="2" borderId="3" xfId="1" applyNumberFormat="1" applyFont="1" applyFill="1" applyBorder="1" applyAlignment="1">
      <alignment horizontal="right" vertical="center"/>
    </xf>
    <xf numFmtId="171" fontId="6" fillId="2" borderId="4" xfId="1" applyNumberFormat="1" applyFont="1" applyFill="1" applyBorder="1" applyAlignment="1">
      <alignment horizontal="right" vertical="center"/>
    </xf>
    <xf numFmtId="171" fontId="6" fillId="2" borderId="4" xfId="1" applyNumberFormat="1" applyFont="1" applyFill="1" applyBorder="1" applyAlignment="1">
      <alignment vertical="center"/>
    </xf>
    <xf numFmtId="171" fontId="4" fillId="2" borderId="4" xfId="1" applyNumberFormat="1" applyFont="1" applyFill="1" applyBorder="1" applyAlignment="1">
      <alignment vertical="center"/>
    </xf>
    <xf numFmtId="171" fontId="6" fillId="2" borderId="4" xfId="1" applyNumberFormat="1" applyFont="1" applyFill="1" applyBorder="1"/>
    <xf numFmtId="171" fontId="4" fillId="2" borderId="4" xfId="1" applyNumberFormat="1" applyFont="1" applyFill="1" applyBorder="1"/>
    <xf numFmtId="171" fontId="4" fillId="2" borderId="5" xfId="1" applyNumberFormat="1" applyFont="1" applyFill="1" applyBorder="1" applyAlignment="1">
      <alignment vertical="center"/>
    </xf>
    <xf numFmtId="0" fontId="6" fillId="2" borderId="3" xfId="1" applyFont="1" applyFill="1" applyBorder="1" applyAlignment="1">
      <alignment vertical="top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165" fontId="6" fillId="0" borderId="6" xfId="1" applyNumberFormat="1" applyFont="1" applyFill="1" applyBorder="1" applyAlignment="1" applyProtection="1">
      <alignment horizontal="right" vertical="top"/>
      <protection hidden="1"/>
    </xf>
    <xf numFmtId="0" fontId="0" fillId="0" borderId="6" xfId="0" applyBorder="1" applyAlignment="1"/>
    <xf numFmtId="0" fontId="6" fillId="2" borderId="4" xfId="1" applyFont="1" applyFill="1" applyBorder="1" applyAlignment="1">
      <alignment vertical="top" wrapText="1"/>
    </xf>
    <xf numFmtId="0" fontId="6" fillId="2" borderId="5" xfId="1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9"/>
  <sheetViews>
    <sheetView showGridLines="0" tabSelected="1" topLeftCell="B69" workbookViewId="0">
      <selection activeCell="I76" sqref="I76"/>
    </sheetView>
  </sheetViews>
  <sheetFormatPr defaultColWidth="9.140625" defaultRowHeight="12.75" x14ac:dyDescent="0.2"/>
  <cols>
    <col min="1" max="1" width="32" style="1" customWidth="1"/>
    <col min="2" max="2" width="3.28515625" style="1" bestFit="1" customWidth="1"/>
    <col min="3" max="3" width="4" style="1" bestFit="1" customWidth="1"/>
    <col min="4" max="4" width="30.85546875" style="1" customWidth="1"/>
    <col min="5" max="5" width="31.7109375" style="1" customWidth="1"/>
    <col min="6" max="6" width="15.85546875" style="1" customWidth="1"/>
    <col min="7" max="7" width="17.85546875" style="1" customWidth="1"/>
    <col min="8" max="8" width="14.42578125" style="1" customWidth="1"/>
    <col min="9" max="9" width="137.5703125" style="1" customWidth="1"/>
    <col min="10" max="219" width="9.140625" style="1" customWidth="1"/>
    <col min="220" max="16384" width="9.140625" style="1"/>
  </cols>
  <sheetData>
    <row r="2" spans="1:9" ht="72.75" customHeight="1" x14ac:dyDescent="0.25">
      <c r="A2" s="36" t="s">
        <v>82</v>
      </c>
      <c r="B2" s="36"/>
      <c r="C2" s="36"/>
      <c r="D2" s="36"/>
      <c r="E2" s="36"/>
      <c r="F2" s="36"/>
      <c r="G2" s="37"/>
      <c r="H2" s="37"/>
      <c r="I2" s="37"/>
    </row>
    <row r="3" spans="1:9" ht="14.25" customHeight="1" x14ac:dyDescent="0.2">
      <c r="A3" s="36"/>
      <c r="B3" s="36"/>
      <c r="C3" s="36"/>
      <c r="D3" s="36"/>
      <c r="E3" s="36"/>
      <c r="F3" s="36"/>
    </row>
    <row r="4" spans="1:9" ht="15.75" thickBot="1" x14ac:dyDescent="0.3">
      <c r="A4" s="5"/>
      <c r="B4" s="4"/>
      <c r="C4" s="3"/>
      <c r="D4" s="3"/>
      <c r="E4" s="3"/>
      <c r="F4" s="38" t="s">
        <v>77</v>
      </c>
      <c r="G4" s="39"/>
      <c r="H4" s="39"/>
      <c r="I4" s="39"/>
    </row>
    <row r="5" spans="1:9" ht="142.5" thickBot="1" x14ac:dyDescent="0.25">
      <c r="A5" s="6" t="s">
        <v>76</v>
      </c>
      <c r="B5" s="6" t="s">
        <v>75</v>
      </c>
      <c r="C5" s="6" t="s">
        <v>74</v>
      </c>
      <c r="D5" s="14" t="s">
        <v>84</v>
      </c>
      <c r="E5" s="14" t="s">
        <v>85</v>
      </c>
      <c r="F5" s="15" t="s">
        <v>83</v>
      </c>
      <c r="G5" s="11" t="s">
        <v>80</v>
      </c>
      <c r="H5" s="11" t="s">
        <v>78</v>
      </c>
      <c r="I5" s="11" t="s">
        <v>79</v>
      </c>
    </row>
    <row r="6" spans="1:9" ht="28.5" x14ac:dyDescent="0.2">
      <c r="A6" s="22" t="s">
        <v>73</v>
      </c>
      <c r="B6" s="21">
        <v>1</v>
      </c>
      <c r="C6" s="21">
        <v>0</v>
      </c>
      <c r="D6" s="19">
        <v>4622677.5</v>
      </c>
      <c r="E6" s="20">
        <v>4707492.8</v>
      </c>
      <c r="F6" s="25">
        <v>3906329.3</v>
      </c>
      <c r="G6" s="28">
        <f>F6/D6</f>
        <v>0.8450360856884348</v>
      </c>
      <c r="H6" s="28">
        <f>F6/E6</f>
        <v>0.82981099833015148</v>
      </c>
      <c r="I6" s="35"/>
    </row>
    <row r="7" spans="1:9" ht="60" x14ac:dyDescent="0.2">
      <c r="A7" s="13" t="s">
        <v>72</v>
      </c>
      <c r="B7" s="10">
        <v>1</v>
      </c>
      <c r="C7" s="10">
        <v>2</v>
      </c>
      <c r="D7" s="16">
        <v>278054.2</v>
      </c>
      <c r="E7" s="17">
        <v>286762.09999999998</v>
      </c>
      <c r="F7" s="26">
        <v>282524.59999999998</v>
      </c>
      <c r="G7" s="29">
        <f t="shared" ref="G7:G70" si="0">F7/D7</f>
        <v>1.0160774410168951</v>
      </c>
      <c r="H7" s="29">
        <f t="shared" ref="H7:H70" si="1">F7/E7</f>
        <v>0.98522294264130439</v>
      </c>
      <c r="I7" s="40" t="s">
        <v>86</v>
      </c>
    </row>
    <row r="8" spans="1:9" ht="90" x14ac:dyDescent="0.2">
      <c r="A8" s="13" t="s">
        <v>71</v>
      </c>
      <c r="B8" s="10">
        <v>1</v>
      </c>
      <c r="C8" s="10">
        <v>3</v>
      </c>
      <c r="D8" s="16">
        <v>376073.5</v>
      </c>
      <c r="E8" s="17">
        <v>382523.5</v>
      </c>
      <c r="F8" s="26">
        <v>374882</v>
      </c>
      <c r="G8" s="29">
        <f t="shared" si="0"/>
        <v>0.99683173634941047</v>
      </c>
      <c r="H8" s="29">
        <f t="shared" si="1"/>
        <v>0.98002344953970144</v>
      </c>
      <c r="I8" s="40" t="s">
        <v>87</v>
      </c>
    </row>
    <row r="9" spans="1:9" ht="120" x14ac:dyDescent="0.2">
      <c r="A9" s="13" t="s">
        <v>70</v>
      </c>
      <c r="B9" s="10">
        <v>1</v>
      </c>
      <c r="C9" s="10">
        <v>4</v>
      </c>
      <c r="D9" s="16">
        <v>78233.7</v>
      </c>
      <c r="E9" s="17">
        <v>72231</v>
      </c>
      <c r="F9" s="26">
        <v>67863.8</v>
      </c>
      <c r="G9" s="29">
        <f t="shared" si="0"/>
        <v>0.8674497051782033</v>
      </c>
      <c r="H9" s="29">
        <f t="shared" si="1"/>
        <v>0.93953842532984455</v>
      </c>
      <c r="I9" s="40" t="s">
        <v>88</v>
      </c>
    </row>
    <row r="10" spans="1:9" ht="105" x14ac:dyDescent="0.2">
      <c r="A10" s="12" t="s">
        <v>69</v>
      </c>
      <c r="B10" s="10">
        <v>1</v>
      </c>
      <c r="C10" s="10">
        <v>5</v>
      </c>
      <c r="D10" s="16">
        <v>479895.7</v>
      </c>
      <c r="E10" s="17">
        <v>479895.7</v>
      </c>
      <c r="F10" s="26">
        <v>455548.2</v>
      </c>
      <c r="G10" s="30">
        <f t="shared" si="0"/>
        <v>0.94926501737773439</v>
      </c>
      <c r="H10" s="30">
        <f t="shared" si="1"/>
        <v>0.94926501737773439</v>
      </c>
      <c r="I10" s="40" t="s">
        <v>89</v>
      </c>
    </row>
    <row r="11" spans="1:9" ht="75" x14ac:dyDescent="0.2">
      <c r="A11" s="12" t="s">
        <v>68</v>
      </c>
      <c r="B11" s="10">
        <v>1</v>
      </c>
      <c r="C11" s="10">
        <v>6</v>
      </c>
      <c r="D11" s="16">
        <v>695588.4</v>
      </c>
      <c r="E11" s="17">
        <v>695638.6</v>
      </c>
      <c r="F11" s="26">
        <v>636543.9</v>
      </c>
      <c r="G11" s="30">
        <f t="shared" si="0"/>
        <v>0.91511574948633412</v>
      </c>
      <c r="H11" s="30">
        <f t="shared" si="1"/>
        <v>0.91504971115748901</v>
      </c>
      <c r="I11" s="40" t="s">
        <v>90</v>
      </c>
    </row>
    <row r="12" spans="1:9" ht="120" x14ac:dyDescent="0.2">
      <c r="A12" s="9" t="s">
        <v>67</v>
      </c>
      <c r="B12" s="10">
        <v>1</v>
      </c>
      <c r="C12" s="10">
        <v>7</v>
      </c>
      <c r="D12" s="16">
        <v>502593.2</v>
      </c>
      <c r="E12" s="17">
        <v>357095.5</v>
      </c>
      <c r="F12" s="26">
        <v>356739.4</v>
      </c>
      <c r="G12" s="29">
        <f t="shared" si="0"/>
        <v>0.70979750621377291</v>
      </c>
      <c r="H12" s="29">
        <f t="shared" si="1"/>
        <v>0.99900278776965834</v>
      </c>
      <c r="I12" s="40" t="s">
        <v>91</v>
      </c>
    </row>
    <row r="13" spans="1:9" ht="15" x14ac:dyDescent="0.2">
      <c r="A13" s="9" t="s">
        <v>66</v>
      </c>
      <c r="B13" s="10">
        <v>1</v>
      </c>
      <c r="C13" s="10">
        <v>10</v>
      </c>
      <c r="D13" s="16">
        <v>30000</v>
      </c>
      <c r="E13" s="17">
        <v>50000</v>
      </c>
      <c r="F13" s="26">
        <v>49800</v>
      </c>
      <c r="G13" s="30">
        <f t="shared" si="0"/>
        <v>1.66</v>
      </c>
      <c r="H13" s="30">
        <f t="shared" si="1"/>
        <v>0.996</v>
      </c>
      <c r="I13" s="40" t="s">
        <v>92</v>
      </c>
    </row>
    <row r="14" spans="1:9" ht="30" x14ac:dyDescent="0.2">
      <c r="A14" s="9" t="s">
        <v>65</v>
      </c>
      <c r="B14" s="10">
        <v>1</v>
      </c>
      <c r="C14" s="10">
        <v>11</v>
      </c>
      <c r="D14" s="16">
        <v>395000</v>
      </c>
      <c r="E14" s="17">
        <v>639696.19999999995</v>
      </c>
      <c r="F14" s="26">
        <v>0</v>
      </c>
      <c r="G14" s="30">
        <f t="shared" si="0"/>
        <v>0</v>
      </c>
      <c r="H14" s="30">
        <f t="shared" si="1"/>
        <v>0</v>
      </c>
      <c r="I14" s="40" t="s">
        <v>93</v>
      </c>
    </row>
    <row r="15" spans="1:9" ht="405" x14ac:dyDescent="0.2">
      <c r="A15" s="9" t="s">
        <v>64</v>
      </c>
      <c r="B15" s="10">
        <v>1</v>
      </c>
      <c r="C15" s="10">
        <v>13</v>
      </c>
      <c r="D15" s="16">
        <v>1787238.7</v>
      </c>
      <c r="E15" s="17">
        <v>1743650.2</v>
      </c>
      <c r="F15" s="26">
        <v>1682427.4</v>
      </c>
      <c r="G15" s="30">
        <f t="shared" si="0"/>
        <v>0.94135573496701919</v>
      </c>
      <c r="H15" s="30">
        <f t="shared" si="1"/>
        <v>0.96488814098148812</v>
      </c>
      <c r="I15" s="40" t="s">
        <v>94</v>
      </c>
    </row>
    <row r="16" spans="1:9" ht="15" x14ac:dyDescent="0.2">
      <c r="A16" s="23" t="s">
        <v>63</v>
      </c>
      <c r="B16" s="24">
        <v>2</v>
      </c>
      <c r="C16" s="24">
        <v>0</v>
      </c>
      <c r="D16" s="19">
        <v>54042.2</v>
      </c>
      <c r="E16" s="20">
        <v>55581.599999999999</v>
      </c>
      <c r="F16" s="27">
        <v>55499.5</v>
      </c>
      <c r="G16" s="31">
        <f t="shared" si="0"/>
        <v>1.0269659636358255</v>
      </c>
      <c r="H16" s="31">
        <f t="shared" si="1"/>
        <v>0.99852289246801107</v>
      </c>
      <c r="I16" s="40"/>
    </row>
    <row r="17" spans="1:9" ht="60" x14ac:dyDescent="0.2">
      <c r="A17" s="9" t="s">
        <v>62</v>
      </c>
      <c r="B17" s="10">
        <v>2</v>
      </c>
      <c r="C17" s="10">
        <v>3</v>
      </c>
      <c r="D17" s="16">
        <v>54042.2</v>
      </c>
      <c r="E17" s="17">
        <v>55581.599999999999</v>
      </c>
      <c r="F17" s="26">
        <v>55499.5</v>
      </c>
      <c r="G17" s="30">
        <f t="shared" si="0"/>
        <v>1.0269659636358255</v>
      </c>
      <c r="H17" s="30">
        <f t="shared" si="1"/>
        <v>0.99852289246801107</v>
      </c>
      <c r="I17" s="40" t="s">
        <v>95</v>
      </c>
    </row>
    <row r="18" spans="1:9" ht="42.75" x14ac:dyDescent="0.2">
      <c r="A18" s="23" t="s">
        <v>61</v>
      </c>
      <c r="B18" s="24">
        <v>3</v>
      </c>
      <c r="C18" s="24">
        <v>0</v>
      </c>
      <c r="D18" s="19">
        <v>924335.3</v>
      </c>
      <c r="E18" s="20">
        <v>925621.6</v>
      </c>
      <c r="F18" s="27">
        <v>895917.2</v>
      </c>
      <c r="G18" s="31">
        <f t="shared" si="0"/>
        <v>0.96925563699666117</v>
      </c>
      <c r="H18" s="31">
        <f t="shared" si="1"/>
        <v>0.96790870048840694</v>
      </c>
      <c r="I18" s="40"/>
    </row>
    <row r="19" spans="1:9" ht="60" x14ac:dyDescent="0.2">
      <c r="A19" s="9" t="s">
        <v>60</v>
      </c>
      <c r="B19" s="10">
        <v>3</v>
      </c>
      <c r="C19" s="10">
        <v>9</v>
      </c>
      <c r="D19" s="16">
        <v>430095.7</v>
      </c>
      <c r="E19" s="17">
        <v>424982</v>
      </c>
      <c r="F19" s="26">
        <v>408036.6</v>
      </c>
      <c r="G19" s="30">
        <f t="shared" si="0"/>
        <v>0.94871118218573203</v>
      </c>
      <c r="H19" s="30">
        <f t="shared" si="1"/>
        <v>0.96012678184017197</v>
      </c>
      <c r="I19" s="40" t="s">
        <v>96</v>
      </c>
    </row>
    <row r="20" spans="1:9" ht="30" x14ac:dyDescent="0.2">
      <c r="A20" s="9" t="s">
        <v>59</v>
      </c>
      <c r="B20" s="10">
        <v>3</v>
      </c>
      <c r="C20" s="10">
        <v>10</v>
      </c>
      <c r="D20" s="16">
        <v>491332.7</v>
      </c>
      <c r="E20" s="17">
        <v>497732.7</v>
      </c>
      <c r="F20" s="26">
        <v>485192.9</v>
      </c>
      <c r="G20" s="30">
        <f t="shared" si="0"/>
        <v>0.98750378307814646</v>
      </c>
      <c r="H20" s="30">
        <f t="shared" si="1"/>
        <v>0.97480615599497489</v>
      </c>
      <c r="I20" s="40" t="s">
        <v>97</v>
      </c>
    </row>
    <row r="21" spans="1:9" ht="45" x14ac:dyDescent="0.2">
      <c r="A21" s="9" t="s">
        <v>58</v>
      </c>
      <c r="B21" s="10">
        <v>3</v>
      </c>
      <c r="C21" s="10">
        <v>11</v>
      </c>
      <c r="D21" s="16">
        <v>2906.9</v>
      </c>
      <c r="E21" s="17">
        <v>2906.9</v>
      </c>
      <c r="F21" s="26">
        <v>2687.7</v>
      </c>
      <c r="G21" s="30">
        <f t="shared" si="0"/>
        <v>0.92459320926072441</v>
      </c>
      <c r="H21" s="30">
        <f t="shared" si="1"/>
        <v>0.92459320926072441</v>
      </c>
      <c r="I21" s="40" t="s">
        <v>98</v>
      </c>
    </row>
    <row r="22" spans="1:9" ht="15" x14ac:dyDescent="0.2">
      <c r="A22" s="23" t="s">
        <v>57</v>
      </c>
      <c r="B22" s="24">
        <v>4</v>
      </c>
      <c r="C22" s="24">
        <v>0</v>
      </c>
      <c r="D22" s="19">
        <v>20712234</v>
      </c>
      <c r="E22" s="20">
        <v>23165660.5</v>
      </c>
      <c r="F22" s="27">
        <v>23309908.600000001</v>
      </c>
      <c r="G22" s="31">
        <f t="shared" si="0"/>
        <v>1.1254174030671922</v>
      </c>
      <c r="H22" s="31">
        <f t="shared" si="1"/>
        <v>1.0062268071311846</v>
      </c>
      <c r="I22" s="40"/>
    </row>
    <row r="23" spans="1:9" ht="45" x14ac:dyDescent="0.2">
      <c r="A23" s="9" t="s">
        <v>56</v>
      </c>
      <c r="B23" s="10">
        <v>4</v>
      </c>
      <c r="C23" s="10">
        <v>1</v>
      </c>
      <c r="D23" s="16">
        <v>684700.7</v>
      </c>
      <c r="E23" s="17">
        <v>831606.4</v>
      </c>
      <c r="F23" s="26">
        <v>823317.3</v>
      </c>
      <c r="G23" s="30">
        <f t="shared" si="0"/>
        <v>1.2024484566760338</v>
      </c>
      <c r="H23" s="30">
        <f t="shared" si="1"/>
        <v>0.99003242399288893</v>
      </c>
      <c r="I23" s="40" t="s">
        <v>99</v>
      </c>
    </row>
    <row r="24" spans="1:9" ht="60" x14ac:dyDescent="0.2">
      <c r="A24" s="9" t="s">
        <v>55</v>
      </c>
      <c r="B24" s="10">
        <v>4</v>
      </c>
      <c r="C24" s="10">
        <v>5</v>
      </c>
      <c r="D24" s="16">
        <v>3737289.1</v>
      </c>
      <c r="E24" s="17">
        <v>4417531.3</v>
      </c>
      <c r="F24" s="26">
        <v>5285636.5999999996</v>
      </c>
      <c r="G24" s="30">
        <f t="shared" si="0"/>
        <v>1.4142969565827808</v>
      </c>
      <c r="H24" s="30">
        <f t="shared" si="1"/>
        <v>1.1965136726931622</v>
      </c>
      <c r="I24" s="40" t="s">
        <v>100</v>
      </c>
    </row>
    <row r="25" spans="1:9" ht="45" x14ac:dyDescent="0.2">
      <c r="A25" s="9" t="s">
        <v>54</v>
      </c>
      <c r="B25" s="10">
        <v>4</v>
      </c>
      <c r="C25" s="10">
        <v>6</v>
      </c>
      <c r="D25" s="16">
        <v>138095</v>
      </c>
      <c r="E25" s="17">
        <v>163095</v>
      </c>
      <c r="F25" s="26">
        <v>146709.9</v>
      </c>
      <c r="G25" s="30">
        <f t="shared" si="0"/>
        <v>1.0623838661790797</v>
      </c>
      <c r="H25" s="30">
        <f t="shared" si="1"/>
        <v>0.89953646647659335</v>
      </c>
      <c r="I25" s="40" t="s">
        <v>101</v>
      </c>
    </row>
    <row r="26" spans="1:9" ht="75" x14ac:dyDescent="0.2">
      <c r="A26" s="9" t="s">
        <v>53</v>
      </c>
      <c r="B26" s="10">
        <v>4</v>
      </c>
      <c r="C26" s="10">
        <v>7</v>
      </c>
      <c r="D26" s="16">
        <v>252986.9</v>
      </c>
      <c r="E26" s="17">
        <v>286267.90000000002</v>
      </c>
      <c r="F26" s="26">
        <v>281980.09999999998</v>
      </c>
      <c r="G26" s="30">
        <f t="shared" si="0"/>
        <v>1.1146035624769504</v>
      </c>
      <c r="H26" s="30">
        <f t="shared" si="1"/>
        <v>0.98502172265908949</v>
      </c>
      <c r="I26" s="40" t="s">
        <v>102</v>
      </c>
    </row>
    <row r="27" spans="1:9" ht="120" x14ac:dyDescent="0.2">
      <c r="A27" s="9" t="s">
        <v>52</v>
      </c>
      <c r="B27" s="10">
        <v>4</v>
      </c>
      <c r="C27" s="10">
        <v>8</v>
      </c>
      <c r="D27" s="16">
        <v>1032073.4</v>
      </c>
      <c r="E27" s="17">
        <v>1283999.8</v>
      </c>
      <c r="F27" s="26">
        <v>1270338.8</v>
      </c>
      <c r="G27" s="30">
        <f t="shared" si="0"/>
        <v>1.2308609058231712</v>
      </c>
      <c r="H27" s="30">
        <f t="shared" si="1"/>
        <v>0.98936059024308254</v>
      </c>
      <c r="I27" s="40" t="s">
        <v>103</v>
      </c>
    </row>
    <row r="28" spans="1:9" ht="120" x14ac:dyDescent="0.2">
      <c r="A28" s="9" t="s">
        <v>51</v>
      </c>
      <c r="B28" s="10">
        <v>4</v>
      </c>
      <c r="C28" s="10">
        <v>9</v>
      </c>
      <c r="D28" s="16">
        <v>11972197.5</v>
      </c>
      <c r="E28" s="17">
        <v>13254431.9</v>
      </c>
      <c r="F28" s="26">
        <v>12781570.9</v>
      </c>
      <c r="G28" s="30">
        <f t="shared" si="0"/>
        <v>1.0676044143107395</v>
      </c>
      <c r="H28" s="30">
        <f t="shared" si="1"/>
        <v>0.96432431027089138</v>
      </c>
      <c r="I28" s="40" t="s">
        <v>104</v>
      </c>
    </row>
    <row r="29" spans="1:9" ht="345" x14ac:dyDescent="0.2">
      <c r="A29" s="9" t="s">
        <v>50</v>
      </c>
      <c r="B29" s="10">
        <v>4</v>
      </c>
      <c r="C29" s="10">
        <v>10</v>
      </c>
      <c r="D29" s="16">
        <v>1697163.2</v>
      </c>
      <c r="E29" s="17">
        <v>1731879</v>
      </c>
      <c r="F29" s="26">
        <v>1643537.7</v>
      </c>
      <c r="G29" s="30">
        <f t="shared" si="0"/>
        <v>0.96840286190508962</v>
      </c>
      <c r="H29" s="30">
        <f t="shared" si="1"/>
        <v>0.94899106692788582</v>
      </c>
      <c r="I29" s="40" t="s">
        <v>105</v>
      </c>
    </row>
    <row r="30" spans="1:9" ht="45" x14ac:dyDescent="0.2">
      <c r="A30" s="9" t="s">
        <v>49</v>
      </c>
      <c r="B30" s="10">
        <v>4</v>
      </c>
      <c r="C30" s="10">
        <v>11</v>
      </c>
      <c r="D30" s="16">
        <v>19126</v>
      </c>
      <c r="E30" s="17">
        <v>20080.7</v>
      </c>
      <c r="F30" s="26">
        <v>16122.6</v>
      </c>
      <c r="G30" s="30">
        <f t="shared" si="0"/>
        <v>0.84296768796402799</v>
      </c>
      <c r="H30" s="30">
        <f t="shared" si="1"/>
        <v>0.80289033748823491</v>
      </c>
      <c r="I30" s="40" t="s">
        <v>106</v>
      </c>
    </row>
    <row r="31" spans="1:9" ht="75" x14ac:dyDescent="0.2">
      <c r="A31" s="9" t="s">
        <v>48</v>
      </c>
      <c r="B31" s="10">
        <v>4</v>
      </c>
      <c r="C31" s="10">
        <v>12</v>
      </c>
      <c r="D31" s="16">
        <v>1178602.2</v>
      </c>
      <c r="E31" s="17">
        <v>1176768.5</v>
      </c>
      <c r="F31" s="26">
        <v>1060694.7</v>
      </c>
      <c r="G31" s="30">
        <f t="shared" si="0"/>
        <v>0.89995988468373811</v>
      </c>
      <c r="H31" s="30">
        <f t="shared" si="1"/>
        <v>0.90136224754486538</v>
      </c>
      <c r="I31" s="40" t="s">
        <v>107</v>
      </c>
    </row>
    <row r="32" spans="1:9" ht="28.5" x14ac:dyDescent="0.2">
      <c r="A32" s="23" t="s">
        <v>47</v>
      </c>
      <c r="B32" s="24">
        <v>5</v>
      </c>
      <c r="C32" s="24">
        <v>0</v>
      </c>
      <c r="D32" s="19">
        <v>4146041.2</v>
      </c>
      <c r="E32" s="20">
        <v>5869022.2999999998</v>
      </c>
      <c r="F32" s="27">
        <v>5703022.7000000002</v>
      </c>
      <c r="G32" s="31">
        <f t="shared" si="0"/>
        <v>1.3755344978240931</v>
      </c>
      <c r="H32" s="31">
        <f t="shared" si="1"/>
        <v>0.9717159704777405</v>
      </c>
      <c r="I32" s="40"/>
    </row>
    <row r="33" spans="1:9" ht="135" x14ac:dyDescent="0.2">
      <c r="A33" s="9" t="s">
        <v>46</v>
      </c>
      <c r="B33" s="10">
        <v>5</v>
      </c>
      <c r="C33" s="10">
        <v>1</v>
      </c>
      <c r="D33" s="16">
        <v>610719.6</v>
      </c>
      <c r="E33" s="17">
        <v>646078.9</v>
      </c>
      <c r="F33" s="26">
        <v>610985.4</v>
      </c>
      <c r="G33" s="30">
        <f t="shared" si="0"/>
        <v>1.0004352242829606</v>
      </c>
      <c r="H33" s="30">
        <f t="shared" si="1"/>
        <v>0.94568233074938679</v>
      </c>
      <c r="I33" s="40" t="s">
        <v>108</v>
      </c>
    </row>
    <row r="34" spans="1:9" ht="225" x14ac:dyDescent="0.2">
      <c r="A34" s="9" t="s">
        <v>45</v>
      </c>
      <c r="B34" s="10">
        <v>5</v>
      </c>
      <c r="C34" s="10">
        <v>2</v>
      </c>
      <c r="D34" s="16">
        <v>2420173.6</v>
      </c>
      <c r="E34" s="17">
        <v>4027625.5</v>
      </c>
      <c r="F34" s="26">
        <v>3978958.5</v>
      </c>
      <c r="G34" s="30">
        <f t="shared" si="0"/>
        <v>1.6440797883259284</v>
      </c>
      <c r="H34" s="30">
        <f t="shared" si="1"/>
        <v>0.98791670178868418</v>
      </c>
      <c r="I34" s="40" t="s">
        <v>109</v>
      </c>
    </row>
    <row r="35" spans="1:9" ht="105" x14ac:dyDescent="0.2">
      <c r="A35" s="9" t="s">
        <v>44</v>
      </c>
      <c r="B35" s="10">
        <v>5</v>
      </c>
      <c r="C35" s="10">
        <v>3</v>
      </c>
      <c r="D35" s="16">
        <v>787129.5</v>
      </c>
      <c r="E35" s="17">
        <v>851096</v>
      </c>
      <c r="F35" s="26">
        <v>770790.40000000002</v>
      </c>
      <c r="G35" s="30">
        <f t="shared" si="0"/>
        <v>0.97924217044336415</v>
      </c>
      <c r="H35" s="30">
        <f t="shared" si="1"/>
        <v>0.90564448663840513</v>
      </c>
      <c r="I35" s="40" t="s">
        <v>110</v>
      </c>
    </row>
    <row r="36" spans="1:9" ht="165" x14ac:dyDescent="0.2">
      <c r="A36" s="9" t="s">
        <v>43</v>
      </c>
      <c r="B36" s="10">
        <v>5</v>
      </c>
      <c r="C36" s="10">
        <v>5</v>
      </c>
      <c r="D36" s="16">
        <v>328018.5</v>
      </c>
      <c r="E36" s="17">
        <v>344221.9</v>
      </c>
      <c r="F36" s="26">
        <v>342288.4</v>
      </c>
      <c r="G36" s="30">
        <f t="shared" si="0"/>
        <v>1.0435033389885022</v>
      </c>
      <c r="H36" s="30">
        <f t="shared" si="1"/>
        <v>0.99438298376715717</v>
      </c>
      <c r="I36" s="40" t="s">
        <v>111</v>
      </c>
    </row>
    <row r="37" spans="1:9" ht="15" x14ac:dyDescent="0.2">
      <c r="A37" s="23" t="s">
        <v>42</v>
      </c>
      <c r="B37" s="24">
        <v>6</v>
      </c>
      <c r="C37" s="24">
        <v>0</v>
      </c>
      <c r="D37" s="19">
        <v>200068.9</v>
      </c>
      <c r="E37" s="20">
        <v>82624.100000000006</v>
      </c>
      <c r="F37" s="27">
        <v>67282</v>
      </c>
      <c r="G37" s="33">
        <f t="shared" si="0"/>
        <v>0.33629414666647339</v>
      </c>
      <c r="H37" s="33">
        <f t="shared" si="1"/>
        <v>0.81431446757059978</v>
      </c>
      <c r="I37" s="40"/>
    </row>
    <row r="38" spans="1:9" ht="45" x14ac:dyDescent="0.2">
      <c r="A38" s="9" t="s">
        <v>41</v>
      </c>
      <c r="B38" s="10">
        <v>6</v>
      </c>
      <c r="C38" s="10">
        <v>3</v>
      </c>
      <c r="D38" s="16">
        <v>63490.3</v>
      </c>
      <c r="E38" s="17">
        <v>63490.3</v>
      </c>
      <c r="F38" s="26">
        <v>48422.9</v>
      </c>
      <c r="G38" s="30">
        <f t="shared" si="0"/>
        <v>0.76268185848861947</v>
      </c>
      <c r="H38" s="30">
        <f t="shared" si="1"/>
        <v>0.76268185848861947</v>
      </c>
      <c r="I38" s="40" t="s">
        <v>112</v>
      </c>
    </row>
    <row r="39" spans="1:9" ht="45" x14ac:dyDescent="0.2">
      <c r="A39" s="9" t="s">
        <v>40</v>
      </c>
      <c r="B39" s="10">
        <v>6</v>
      </c>
      <c r="C39" s="10">
        <v>5</v>
      </c>
      <c r="D39" s="16">
        <v>136578.6</v>
      </c>
      <c r="E39" s="17">
        <v>19133.900000000001</v>
      </c>
      <c r="F39" s="26">
        <v>18859.099999999999</v>
      </c>
      <c r="G39" s="30">
        <f t="shared" si="0"/>
        <v>0.13808239358142488</v>
      </c>
      <c r="H39" s="30">
        <f t="shared" si="1"/>
        <v>0.98563805601576249</v>
      </c>
      <c r="I39" s="40" t="s">
        <v>113</v>
      </c>
    </row>
    <row r="40" spans="1:9" ht="15" x14ac:dyDescent="0.2">
      <c r="A40" s="23" t="s">
        <v>39</v>
      </c>
      <c r="B40" s="24">
        <v>7</v>
      </c>
      <c r="C40" s="24">
        <v>0</v>
      </c>
      <c r="D40" s="19">
        <v>32251392.800000001</v>
      </c>
      <c r="E40" s="20">
        <v>34409567.100000001</v>
      </c>
      <c r="F40" s="27">
        <v>34064634.700000003</v>
      </c>
      <c r="G40" s="31">
        <f t="shared" si="0"/>
        <v>1.0562221269402046</v>
      </c>
      <c r="H40" s="31">
        <f t="shared" si="1"/>
        <v>0.98997568324537277</v>
      </c>
      <c r="I40" s="40"/>
    </row>
    <row r="41" spans="1:9" ht="210" x14ac:dyDescent="0.2">
      <c r="A41" s="9" t="s">
        <v>38</v>
      </c>
      <c r="B41" s="10">
        <v>7</v>
      </c>
      <c r="C41" s="10">
        <v>1</v>
      </c>
      <c r="D41" s="16">
        <v>8083900</v>
      </c>
      <c r="E41" s="17">
        <v>9311464.5</v>
      </c>
      <c r="F41" s="26">
        <v>9207257.6999999993</v>
      </c>
      <c r="G41" s="30">
        <f t="shared" si="0"/>
        <v>1.1389623449077795</v>
      </c>
      <c r="H41" s="30">
        <f t="shared" si="1"/>
        <v>0.98880876364829606</v>
      </c>
      <c r="I41" s="40" t="s">
        <v>114</v>
      </c>
    </row>
    <row r="42" spans="1:9" ht="195" x14ac:dyDescent="0.2">
      <c r="A42" s="9" t="s">
        <v>37</v>
      </c>
      <c r="B42" s="10">
        <v>7</v>
      </c>
      <c r="C42" s="10">
        <v>2</v>
      </c>
      <c r="D42" s="16">
        <v>18258408.5</v>
      </c>
      <c r="E42" s="17">
        <v>18947680</v>
      </c>
      <c r="F42" s="26">
        <v>18737583.800000001</v>
      </c>
      <c r="G42" s="30">
        <f t="shared" si="0"/>
        <v>1.0262440891274833</v>
      </c>
      <c r="H42" s="30">
        <f t="shared" si="1"/>
        <v>0.98891177178419731</v>
      </c>
      <c r="I42" s="40" t="s">
        <v>115</v>
      </c>
    </row>
    <row r="43" spans="1:9" ht="30" x14ac:dyDescent="0.2">
      <c r="A43" s="9" t="s">
        <v>36</v>
      </c>
      <c r="B43" s="10">
        <v>7</v>
      </c>
      <c r="C43" s="10">
        <v>3</v>
      </c>
      <c r="D43" s="16">
        <v>175162</v>
      </c>
      <c r="E43" s="17">
        <v>187834</v>
      </c>
      <c r="F43" s="26">
        <v>187196.5</v>
      </c>
      <c r="G43" s="30">
        <f t="shared" si="0"/>
        <v>1.0687049702561058</v>
      </c>
      <c r="H43" s="30">
        <f t="shared" si="1"/>
        <v>0.99660604576381273</v>
      </c>
      <c r="I43" s="40" t="s">
        <v>116</v>
      </c>
    </row>
    <row r="44" spans="1:9" ht="30" x14ac:dyDescent="0.2">
      <c r="A44" s="9" t="s">
        <v>35</v>
      </c>
      <c r="B44" s="10">
        <v>7</v>
      </c>
      <c r="C44" s="10">
        <v>4</v>
      </c>
      <c r="D44" s="16">
        <v>3512409</v>
      </c>
      <c r="E44" s="17">
        <v>3492126.9</v>
      </c>
      <c r="F44" s="26">
        <v>3489328.4</v>
      </c>
      <c r="G44" s="30">
        <f t="shared" si="0"/>
        <v>0.99342884043401547</v>
      </c>
      <c r="H44" s="30">
        <f t="shared" si="1"/>
        <v>0.99919862591476849</v>
      </c>
      <c r="I44" s="40" t="s">
        <v>117</v>
      </c>
    </row>
    <row r="45" spans="1:9" ht="75" x14ac:dyDescent="0.2">
      <c r="A45" s="9" t="s">
        <v>34</v>
      </c>
      <c r="B45" s="10">
        <v>7</v>
      </c>
      <c r="C45" s="10">
        <v>5</v>
      </c>
      <c r="D45" s="16">
        <v>238784.1</v>
      </c>
      <c r="E45" s="17">
        <v>236067.5</v>
      </c>
      <c r="F45" s="26">
        <v>234541</v>
      </c>
      <c r="G45" s="30">
        <f t="shared" si="0"/>
        <v>0.98223039138703117</v>
      </c>
      <c r="H45" s="30">
        <f t="shared" si="1"/>
        <v>0.99353362915267884</v>
      </c>
      <c r="I45" s="40" t="s">
        <v>118</v>
      </c>
    </row>
    <row r="46" spans="1:9" ht="15" x14ac:dyDescent="0.2">
      <c r="A46" s="9" t="s">
        <v>33</v>
      </c>
      <c r="B46" s="10">
        <v>7</v>
      </c>
      <c r="C46" s="10">
        <v>6</v>
      </c>
      <c r="D46" s="16">
        <v>99022.7</v>
      </c>
      <c r="E46" s="17">
        <v>101079.4</v>
      </c>
      <c r="F46" s="26">
        <v>99798.1</v>
      </c>
      <c r="G46" s="30">
        <f t="shared" si="0"/>
        <v>1.0078305277476782</v>
      </c>
      <c r="H46" s="30">
        <f t="shared" si="1"/>
        <v>0.98732382661551232</v>
      </c>
      <c r="I46" s="40" t="s">
        <v>119</v>
      </c>
    </row>
    <row r="47" spans="1:9" ht="150" x14ac:dyDescent="0.2">
      <c r="A47" s="9" t="s">
        <v>32</v>
      </c>
      <c r="B47" s="10">
        <v>7</v>
      </c>
      <c r="C47" s="10">
        <v>7</v>
      </c>
      <c r="D47" s="16">
        <v>556903.80000000005</v>
      </c>
      <c r="E47" s="17">
        <v>558065.4</v>
      </c>
      <c r="F47" s="26">
        <v>556906.9</v>
      </c>
      <c r="G47" s="30">
        <f t="shared" si="0"/>
        <v>1.0000055664910168</v>
      </c>
      <c r="H47" s="30">
        <f t="shared" si="1"/>
        <v>0.9979240784323844</v>
      </c>
      <c r="I47" s="40" t="s">
        <v>120</v>
      </c>
    </row>
    <row r="48" spans="1:9" ht="375" x14ac:dyDescent="0.2">
      <c r="A48" s="9" t="s">
        <v>31</v>
      </c>
      <c r="B48" s="10">
        <v>7</v>
      </c>
      <c r="C48" s="10">
        <v>9</v>
      </c>
      <c r="D48" s="16">
        <v>1326802.7</v>
      </c>
      <c r="E48" s="17">
        <v>1575249.5</v>
      </c>
      <c r="F48" s="26">
        <v>1552022.3</v>
      </c>
      <c r="G48" s="30">
        <f t="shared" si="0"/>
        <v>1.1697461122139714</v>
      </c>
      <c r="H48" s="30">
        <f t="shared" si="1"/>
        <v>0.98525490723850417</v>
      </c>
      <c r="I48" s="40" t="s">
        <v>121</v>
      </c>
    </row>
    <row r="49" spans="1:9" ht="15" x14ac:dyDescent="0.2">
      <c r="A49" s="23" t="s">
        <v>30</v>
      </c>
      <c r="B49" s="24">
        <v>8</v>
      </c>
      <c r="C49" s="24">
        <v>0</v>
      </c>
      <c r="D49" s="19">
        <v>2294017</v>
      </c>
      <c r="E49" s="20">
        <v>2675943.1</v>
      </c>
      <c r="F49" s="27">
        <v>2547313.4</v>
      </c>
      <c r="G49" s="31">
        <f t="shared" si="0"/>
        <v>1.1104160954343407</v>
      </c>
      <c r="H49" s="31">
        <f t="shared" si="1"/>
        <v>0.95193107805618127</v>
      </c>
      <c r="I49" s="40"/>
    </row>
    <row r="50" spans="1:9" ht="285" x14ac:dyDescent="0.2">
      <c r="A50" s="9" t="s">
        <v>29</v>
      </c>
      <c r="B50" s="10">
        <v>8</v>
      </c>
      <c r="C50" s="10">
        <v>1</v>
      </c>
      <c r="D50" s="16">
        <v>2241327.2999999998</v>
      </c>
      <c r="E50" s="17">
        <v>2621408.1</v>
      </c>
      <c r="F50" s="26">
        <v>2493431</v>
      </c>
      <c r="G50" s="30">
        <f t="shared" si="0"/>
        <v>1.1124796454315262</v>
      </c>
      <c r="H50" s="30">
        <f t="shared" si="1"/>
        <v>0.95118001657200946</v>
      </c>
      <c r="I50" s="40" t="s">
        <v>122</v>
      </c>
    </row>
    <row r="51" spans="1:9" ht="75" x14ac:dyDescent="0.2">
      <c r="A51" s="9" t="s">
        <v>28</v>
      </c>
      <c r="B51" s="10">
        <v>8</v>
      </c>
      <c r="C51" s="10">
        <v>4</v>
      </c>
      <c r="D51" s="16">
        <v>52689.7</v>
      </c>
      <c r="E51" s="17">
        <v>54535</v>
      </c>
      <c r="F51" s="26">
        <v>53882.400000000001</v>
      </c>
      <c r="G51" s="30">
        <f t="shared" si="0"/>
        <v>1.0226363027308945</v>
      </c>
      <c r="H51" s="30">
        <f t="shared" si="1"/>
        <v>0.98803337306317052</v>
      </c>
      <c r="I51" s="40" t="s">
        <v>123</v>
      </c>
    </row>
    <row r="52" spans="1:9" ht="15" x14ac:dyDescent="0.2">
      <c r="A52" s="23" t="s">
        <v>27</v>
      </c>
      <c r="B52" s="24">
        <v>9</v>
      </c>
      <c r="C52" s="24">
        <v>0</v>
      </c>
      <c r="D52" s="19">
        <v>8635837.8000000007</v>
      </c>
      <c r="E52" s="20">
        <v>9546357.6999999993</v>
      </c>
      <c r="F52" s="27">
        <v>9467207.0999999996</v>
      </c>
      <c r="G52" s="31">
        <f t="shared" si="0"/>
        <v>1.0962696751900549</v>
      </c>
      <c r="H52" s="31">
        <f t="shared" si="1"/>
        <v>0.99170881686111556</v>
      </c>
      <c r="I52" s="40"/>
    </row>
    <row r="53" spans="1:9" ht="45" customHeight="1" x14ac:dyDescent="0.2">
      <c r="A53" s="9" t="s">
        <v>26</v>
      </c>
      <c r="B53" s="10">
        <v>9</v>
      </c>
      <c r="C53" s="10">
        <v>1</v>
      </c>
      <c r="D53" s="16">
        <v>2659223.9</v>
      </c>
      <c r="E53" s="17">
        <v>2772588.3</v>
      </c>
      <c r="F53" s="26">
        <v>2751502.2</v>
      </c>
      <c r="G53" s="30">
        <f t="shared" si="0"/>
        <v>1.0347012148920594</v>
      </c>
      <c r="H53" s="30">
        <f t="shared" si="1"/>
        <v>0.99239479586637525</v>
      </c>
      <c r="I53" s="40" t="s">
        <v>124</v>
      </c>
    </row>
    <row r="54" spans="1:9" ht="15" x14ac:dyDescent="0.2">
      <c r="A54" s="9" t="s">
        <v>25</v>
      </c>
      <c r="B54" s="10">
        <v>9</v>
      </c>
      <c r="C54" s="10">
        <v>2</v>
      </c>
      <c r="D54" s="16">
        <v>1029305.2</v>
      </c>
      <c r="E54" s="17">
        <v>1008075.8</v>
      </c>
      <c r="F54" s="26">
        <v>1008067.1</v>
      </c>
      <c r="G54" s="30">
        <f t="shared" si="0"/>
        <v>0.97936656688414669</v>
      </c>
      <c r="H54" s="30">
        <f t="shared" si="1"/>
        <v>0.99999136969660407</v>
      </c>
      <c r="I54" s="40" t="s">
        <v>125</v>
      </c>
    </row>
    <row r="55" spans="1:9" ht="30" x14ac:dyDescent="0.2">
      <c r="A55" s="9" t="s">
        <v>24</v>
      </c>
      <c r="B55" s="10">
        <v>9</v>
      </c>
      <c r="C55" s="10">
        <v>3</v>
      </c>
      <c r="D55" s="16">
        <v>74038.399999999994</v>
      </c>
      <c r="E55" s="17">
        <v>76300.3</v>
      </c>
      <c r="F55" s="26">
        <v>76300.3</v>
      </c>
      <c r="G55" s="30">
        <f t="shared" si="0"/>
        <v>1.0305503630548474</v>
      </c>
      <c r="H55" s="30">
        <f t="shared" si="1"/>
        <v>1</v>
      </c>
      <c r="I55" s="40" t="s">
        <v>127</v>
      </c>
    </row>
    <row r="56" spans="1:9" ht="15" x14ac:dyDescent="0.2">
      <c r="A56" s="9" t="s">
        <v>23</v>
      </c>
      <c r="B56" s="10">
        <v>9</v>
      </c>
      <c r="C56" s="10">
        <v>4</v>
      </c>
      <c r="D56" s="16">
        <v>83458.8</v>
      </c>
      <c r="E56" s="17">
        <v>91187.4</v>
      </c>
      <c r="F56" s="26">
        <v>91187.4</v>
      </c>
      <c r="G56" s="30">
        <f t="shared" si="0"/>
        <v>1.0926037757552229</v>
      </c>
      <c r="H56" s="30">
        <f t="shared" si="1"/>
        <v>1</v>
      </c>
      <c r="I56" s="40" t="s">
        <v>126</v>
      </c>
    </row>
    <row r="57" spans="1:9" ht="60" x14ac:dyDescent="0.2">
      <c r="A57" s="9" t="s">
        <v>22</v>
      </c>
      <c r="B57" s="10">
        <v>9</v>
      </c>
      <c r="C57" s="10">
        <v>6</v>
      </c>
      <c r="D57" s="16">
        <v>256524.3</v>
      </c>
      <c r="E57" s="17">
        <v>255172.7</v>
      </c>
      <c r="F57" s="26">
        <v>252937.7</v>
      </c>
      <c r="G57" s="30">
        <f t="shared" si="0"/>
        <v>0.98601847856129043</v>
      </c>
      <c r="H57" s="30">
        <f t="shared" si="1"/>
        <v>0.99124122604024645</v>
      </c>
      <c r="I57" s="40" t="s">
        <v>128</v>
      </c>
    </row>
    <row r="58" spans="1:9" ht="30" x14ac:dyDescent="0.2">
      <c r="A58" s="9" t="s">
        <v>21</v>
      </c>
      <c r="B58" s="10">
        <v>9</v>
      </c>
      <c r="C58" s="10">
        <v>7</v>
      </c>
      <c r="D58" s="16">
        <v>6881.1</v>
      </c>
      <c r="E58" s="17">
        <v>9985.2999999999993</v>
      </c>
      <c r="F58" s="26">
        <v>9985.2999999999993</v>
      </c>
      <c r="G58" s="30">
        <f t="shared" si="0"/>
        <v>1.4511197337634969</v>
      </c>
      <c r="H58" s="30">
        <f t="shared" si="1"/>
        <v>1</v>
      </c>
      <c r="I58" s="40" t="s">
        <v>129</v>
      </c>
    </row>
    <row r="59" spans="1:9" ht="90" x14ac:dyDescent="0.2">
      <c r="A59" s="9" t="s">
        <v>20</v>
      </c>
      <c r="B59" s="10">
        <v>9</v>
      </c>
      <c r="C59" s="10">
        <v>9</v>
      </c>
      <c r="D59" s="16">
        <v>4526406.2</v>
      </c>
      <c r="E59" s="17">
        <v>5333047.8</v>
      </c>
      <c r="F59" s="26">
        <v>5277227.0999999996</v>
      </c>
      <c r="G59" s="30">
        <f t="shared" si="0"/>
        <v>1.1658757227753884</v>
      </c>
      <c r="H59" s="30">
        <f t="shared" si="1"/>
        <v>0.98953305837611283</v>
      </c>
      <c r="I59" s="40" t="s">
        <v>130</v>
      </c>
    </row>
    <row r="60" spans="1:9" ht="15" x14ac:dyDescent="0.2">
      <c r="A60" s="23" t="s">
        <v>19</v>
      </c>
      <c r="B60" s="24">
        <v>10</v>
      </c>
      <c r="C60" s="24">
        <v>0</v>
      </c>
      <c r="D60" s="19">
        <v>40979696.100000001</v>
      </c>
      <c r="E60" s="20">
        <v>40676056.200000003</v>
      </c>
      <c r="F60" s="27">
        <v>40284496.899999999</v>
      </c>
      <c r="G60" s="33">
        <f t="shared" si="0"/>
        <v>0.98303552085150769</v>
      </c>
      <c r="H60" s="33">
        <f t="shared" si="1"/>
        <v>0.99037371523741757</v>
      </c>
      <c r="I60" s="40"/>
    </row>
    <row r="61" spans="1:9" ht="15" x14ac:dyDescent="0.25">
      <c r="A61" s="9" t="s">
        <v>18</v>
      </c>
      <c r="B61" s="10">
        <v>10</v>
      </c>
      <c r="C61" s="10">
        <v>1</v>
      </c>
      <c r="D61" s="16">
        <v>181513.5</v>
      </c>
      <c r="E61" s="17">
        <v>177894.7</v>
      </c>
      <c r="F61" s="26">
        <v>175073.1</v>
      </c>
      <c r="G61" s="32">
        <f t="shared" si="0"/>
        <v>0.96451834161095462</v>
      </c>
      <c r="H61" s="32">
        <f t="shared" si="1"/>
        <v>0.98413893162640598</v>
      </c>
      <c r="I61" s="40" t="s">
        <v>131</v>
      </c>
    </row>
    <row r="62" spans="1:9" ht="45" x14ac:dyDescent="0.2">
      <c r="A62" s="9" t="s">
        <v>17</v>
      </c>
      <c r="B62" s="10">
        <v>10</v>
      </c>
      <c r="C62" s="10">
        <v>2</v>
      </c>
      <c r="D62" s="16">
        <v>3320370.9</v>
      </c>
      <c r="E62" s="17">
        <v>3399695.9</v>
      </c>
      <c r="F62" s="26">
        <v>3306997.6</v>
      </c>
      <c r="G62" s="30">
        <f t="shared" si="0"/>
        <v>0.99597234754707675</v>
      </c>
      <c r="H62" s="30">
        <f t="shared" si="1"/>
        <v>0.97273335535687178</v>
      </c>
      <c r="I62" s="40" t="s">
        <v>132</v>
      </c>
    </row>
    <row r="63" spans="1:9" ht="45" x14ac:dyDescent="0.2">
      <c r="A63" s="9" t="s">
        <v>16</v>
      </c>
      <c r="B63" s="10">
        <v>10</v>
      </c>
      <c r="C63" s="10">
        <v>3</v>
      </c>
      <c r="D63" s="16">
        <v>32823003.699999999</v>
      </c>
      <c r="E63" s="17">
        <v>31938379.300000001</v>
      </c>
      <c r="F63" s="26">
        <v>31747694.5</v>
      </c>
      <c r="G63" s="30">
        <f t="shared" si="0"/>
        <v>0.96723915916324255</v>
      </c>
      <c r="H63" s="30">
        <f t="shared" si="1"/>
        <v>0.99402960312391297</v>
      </c>
      <c r="I63" s="40" t="s">
        <v>133</v>
      </c>
    </row>
    <row r="64" spans="1:9" ht="45" x14ac:dyDescent="0.2">
      <c r="A64" s="9" t="s">
        <v>15</v>
      </c>
      <c r="B64" s="10">
        <v>10</v>
      </c>
      <c r="C64" s="10">
        <v>4</v>
      </c>
      <c r="D64" s="16">
        <v>3163154.8</v>
      </c>
      <c r="E64" s="17">
        <v>3441731.8</v>
      </c>
      <c r="F64" s="26">
        <v>3348582</v>
      </c>
      <c r="G64" s="30">
        <f t="shared" si="0"/>
        <v>1.0586209691666055</v>
      </c>
      <c r="H64" s="30">
        <f t="shared" si="1"/>
        <v>0.97293519500851289</v>
      </c>
      <c r="I64" s="40" t="s">
        <v>134</v>
      </c>
    </row>
    <row r="65" spans="1:9" ht="270" x14ac:dyDescent="0.2">
      <c r="A65" s="9" t="s">
        <v>14</v>
      </c>
      <c r="B65" s="10">
        <v>10</v>
      </c>
      <c r="C65" s="10">
        <v>6</v>
      </c>
      <c r="D65" s="16">
        <v>1491653.2</v>
      </c>
      <c r="E65" s="17">
        <v>1718354.5</v>
      </c>
      <c r="F65" s="26">
        <v>1706149.7</v>
      </c>
      <c r="G65" s="30">
        <f t="shared" si="0"/>
        <v>1.143797834510059</v>
      </c>
      <c r="H65" s="30">
        <f t="shared" si="1"/>
        <v>0.99289739107966368</v>
      </c>
      <c r="I65" s="40" t="s">
        <v>135</v>
      </c>
    </row>
    <row r="66" spans="1:9" ht="15" x14ac:dyDescent="0.2">
      <c r="A66" s="23" t="s">
        <v>13</v>
      </c>
      <c r="B66" s="24">
        <v>11</v>
      </c>
      <c r="C66" s="24">
        <v>0</v>
      </c>
      <c r="D66" s="19">
        <v>3439226.2</v>
      </c>
      <c r="E66" s="20">
        <v>3606347.9</v>
      </c>
      <c r="F66" s="27">
        <v>3524230</v>
      </c>
      <c r="G66" s="31">
        <f t="shared" si="0"/>
        <v>1.0247159666322616</v>
      </c>
      <c r="H66" s="31">
        <f t="shared" si="1"/>
        <v>0.97722962335386443</v>
      </c>
      <c r="I66" s="40"/>
    </row>
    <row r="67" spans="1:9" ht="195" x14ac:dyDescent="0.2">
      <c r="A67" s="9" t="s">
        <v>12</v>
      </c>
      <c r="B67" s="10">
        <v>11</v>
      </c>
      <c r="C67" s="10">
        <v>2</v>
      </c>
      <c r="D67" s="16">
        <v>1267909.5</v>
      </c>
      <c r="E67" s="17">
        <v>1445853.5</v>
      </c>
      <c r="F67" s="26">
        <v>1364560.3</v>
      </c>
      <c r="G67" s="30">
        <f t="shared" si="0"/>
        <v>1.0762284689877315</v>
      </c>
      <c r="H67" s="30">
        <f t="shared" si="1"/>
        <v>0.94377493985386485</v>
      </c>
      <c r="I67" s="40" t="s">
        <v>136</v>
      </c>
    </row>
    <row r="68" spans="1:9" ht="225" x14ac:dyDescent="0.2">
      <c r="A68" s="9" t="s">
        <v>11</v>
      </c>
      <c r="B68" s="10">
        <v>11</v>
      </c>
      <c r="C68" s="10">
        <v>3</v>
      </c>
      <c r="D68" s="16">
        <v>2133443.7000000002</v>
      </c>
      <c r="E68" s="17">
        <v>2122621.4</v>
      </c>
      <c r="F68" s="26">
        <v>2122058.1</v>
      </c>
      <c r="G68" s="30">
        <f t="shared" si="0"/>
        <v>0.99466327609207583</v>
      </c>
      <c r="H68" s="30">
        <f t="shared" si="1"/>
        <v>0.99973462059696572</v>
      </c>
      <c r="I68" s="40" t="s">
        <v>137</v>
      </c>
    </row>
    <row r="69" spans="1:9" ht="30" x14ac:dyDescent="0.2">
      <c r="A69" s="9" t="s">
        <v>10</v>
      </c>
      <c r="B69" s="10">
        <v>11</v>
      </c>
      <c r="C69" s="10">
        <v>5</v>
      </c>
      <c r="D69" s="16">
        <v>37873</v>
      </c>
      <c r="E69" s="17">
        <v>37873</v>
      </c>
      <c r="F69" s="26">
        <v>37611.599999999999</v>
      </c>
      <c r="G69" s="30">
        <f t="shared" si="0"/>
        <v>0.99309798537216487</v>
      </c>
      <c r="H69" s="30">
        <f t="shared" si="1"/>
        <v>0.99309798537216487</v>
      </c>
      <c r="I69" s="40" t="s">
        <v>138</v>
      </c>
    </row>
    <row r="70" spans="1:9" ht="28.5" x14ac:dyDescent="0.2">
      <c r="A70" s="23" t="s">
        <v>9</v>
      </c>
      <c r="B70" s="24">
        <v>12</v>
      </c>
      <c r="C70" s="24">
        <v>0</v>
      </c>
      <c r="D70" s="19">
        <v>331325.7</v>
      </c>
      <c r="E70" s="20">
        <v>331922.59999999998</v>
      </c>
      <c r="F70" s="27">
        <v>331101.5</v>
      </c>
      <c r="G70" s="31">
        <f t="shared" si="0"/>
        <v>0.99932332445083494</v>
      </c>
      <c r="H70" s="31">
        <f t="shared" si="1"/>
        <v>0.99752623051277622</v>
      </c>
      <c r="I70" s="40"/>
    </row>
    <row r="71" spans="1:9" ht="75" x14ac:dyDescent="0.2">
      <c r="A71" s="9" t="s">
        <v>8</v>
      </c>
      <c r="B71" s="10">
        <v>12</v>
      </c>
      <c r="C71" s="10">
        <v>2</v>
      </c>
      <c r="D71" s="16">
        <v>71024.399999999994</v>
      </c>
      <c r="E71" s="17">
        <v>71621.3</v>
      </c>
      <c r="F71" s="26">
        <v>71621.3</v>
      </c>
      <c r="G71" s="30">
        <f t="shared" ref="G71:G78" si="2">F71/D71</f>
        <v>1.0084041540653637</v>
      </c>
      <c r="H71" s="30">
        <f t="shared" ref="H71:H78" si="3">F71/E71</f>
        <v>1</v>
      </c>
      <c r="I71" s="40" t="s">
        <v>139</v>
      </c>
    </row>
    <row r="72" spans="1:9" ht="60" x14ac:dyDescent="0.2">
      <c r="A72" s="9" t="s">
        <v>7</v>
      </c>
      <c r="B72" s="10">
        <v>12</v>
      </c>
      <c r="C72" s="10">
        <v>4</v>
      </c>
      <c r="D72" s="16">
        <v>260301.3</v>
      </c>
      <c r="E72" s="17">
        <v>260301.3</v>
      </c>
      <c r="F72" s="26">
        <v>259480.2</v>
      </c>
      <c r="G72" s="30">
        <f t="shared" si="2"/>
        <v>0.99684557856606948</v>
      </c>
      <c r="H72" s="30">
        <f t="shared" si="3"/>
        <v>0.99684557856606948</v>
      </c>
      <c r="I72" s="40" t="s">
        <v>140</v>
      </c>
    </row>
    <row r="73" spans="1:9" ht="42.75" x14ac:dyDescent="0.2">
      <c r="A73" s="23" t="s">
        <v>6</v>
      </c>
      <c r="B73" s="24">
        <v>13</v>
      </c>
      <c r="C73" s="24">
        <v>0</v>
      </c>
      <c r="D73" s="19">
        <v>4402329.0999999996</v>
      </c>
      <c r="E73" s="20">
        <v>2929705.6</v>
      </c>
      <c r="F73" s="27">
        <v>1702233.3</v>
      </c>
      <c r="G73" s="31">
        <f t="shared" si="2"/>
        <v>0.38666652613499525</v>
      </c>
      <c r="H73" s="31">
        <f t="shared" si="3"/>
        <v>0.58102537674775245</v>
      </c>
      <c r="I73" s="40"/>
    </row>
    <row r="74" spans="1:9" ht="105" x14ac:dyDescent="0.2">
      <c r="A74" s="9" t="s">
        <v>5</v>
      </c>
      <c r="B74" s="10">
        <v>13</v>
      </c>
      <c r="C74" s="10">
        <v>1</v>
      </c>
      <c r="D74" s="16">
        <v>4402329.0999999996</v>
      </c>
      <c r="E74" s="17">
        <v>2929705.6</v>
      </c>
      <c r="F74" s="26">
        <v>1702233.3</v>
      </c>
      <c r="G74" s="30">
        <f t="shared" si="2"/>
        <v>0.38666652613499525</v>
      </c>
      <c r="H74" s="30">
        <f t="shared" si="3"/>
        <v>0.58102537674775245</v>
      </c>
      <c r="I74" s="40" t="s">
        <v>81</v>
      </c>
    </row>
    <row r="75" spans="1:9" ht="57" x14ac:dyDescent="0.2">
      <c r="A75" s="23" t="s">
        <v>4</v>
      </c>
      <c r="B75" s="24">
        <v>14</v>
      </c>
      <c r="C75" s="24">
        <v>0</v>
      </c>
      <c r="D75" s="19">
        <v>11180660.6</v>
      </c>
      <c r="E75" s="20">
        <v>14026371.199999999</v>
      </c>
      <c r="F75" s="27">
        <v>14194807.199999999</v>
      </c>
      <c r="G75" s="31">
        <f t="shared" si="2"/>
        <v>1.269585734495867</v>
      </c>
      <c r="H75" s="31">
        <f t="shared" si="3"/>
        <v>1.0120085229171747</v>
      </c>
      <c r="I75" s="40"/>
    </row>
    <row r="76" spans="1:9" ht="75" x14ac:dyDescent="0.2">
      <c r="A76" s="9" t="s">
        <v>3</v>
      </c>
      <c r="B76" s="10">
        <v>14</v>
      </c>
      <c r="C76" s="10">
        <v>1</v>
      </c>
      <c r="D76" s="16">
        <v>2923739.2</v>
      </c>
      <c r="E76" s="17">
        <v>2923739.2</v>
      </c>
      <c r="F76" s="26">
        <v>2923739.2</v>
      </c>
      <c r="G76" s="30">
        <f t="shared" si="2"/>
        <v>1</v>
      </c>
      <c r="H76" s="30">
        <f t="shared" si="3"/>
        <v>1</v>
      </c>
      <c r="I76" s="40" t="s">
        <v>141</v>
      </c>
    </row>
    <row r="77" spans="1:9" ht="30" x14ac:dyDescent="0.2">
      <c r="A77" s="9" t="s">
        <v>2</v>
      </c>
      <c r="B77" s="10">
        <v>14</v>
      </c>
      <c r="C77" s="10">
        <v>3</v>
      </c>
      <c r="D77" s="16">
        <v>8256921.5</v>
      </c>
      <c r="E77" s="17">
        <v>11102632</v>
      </c>
      <c r="F77" s="26">
        <v>11271068</v>
      </c>
      <c r="G77" s="30">
        <f t="shared" si="2"/>
        <v>1.365044829359223</v>
      </c>
      <c r="H77" s="30">
        <f t="shared" si="3"/>
        <v>1.0151708171539866</v>
      </c>
      <c r="I77" s="40" t="s">
        <v>142</v>
      </c>
    </row>
    <row r="78" spans="1:9" ht="16.5" thickBot="1" x14ac:dyDescent="0.25">
      <c r="A78" s="7" t="s">
        <v>1</v>
      </c>
      <c r="B78" s="8"/>
      <c r="C78" s="8"/>
      <c r="D78" s="18">
        <f>SUM(D6,D16,D18,D22,D32,D37,D40,D49,D52,D60,D66,D70,D73,D75)</f>
        <v>134173884.40000001</v>
      </c>
      <c r="E78" s="18">
        <f>SUM(E6,E16,E18,E22,E32,E37,E40,E49,E52,E60,E66,E70,E73,E75)</f>
        <v>143008274.29999998</v>
      </c>
      <c r="F78" s="18">
        <f>SUM(F6,F16,F18,F22,F32,F37,F40,F49,F52,F60,F66,F70,F73,F75)</f>
        <v>140053983.40000001</v>
      </c>
      <c r="G78" s="34">
        <f t="shared" si="2"/>
        <v>1.0438244672299284</v>
      </c>
      <c r="H78" s="34">
        <f t="shared" si="3"/>
        <v>0.97934181840553836</v>
      </c>
      <c r="I78" s="41"/>
    </row>
    <row r="79" spans="1:9" x14ac:dyDescent="0.2">
      <c r="A79" s="2" t="s">
        <v>0</v>
      </c>
      <c r="B79" s="2"/>
      <c r="C79" s="2"/>
      <c r="D79" s="2"/>
      <c r="E79" s="2"/>
      <c r="F79" s="2"/>
    </row>
  </sheetData>
  <mergeCells count="3">
    <mergeCell ref="A3:F3"/>
    <mergeCell ref="A2:I2"/>
    <mergeCell ref="F4:I4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70" fitToHeight="0" orientation="portrait" verticalDpi="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Ершов Павел Андреевич</cp:lastModifiedBy>
  <cp:lastPrinted>2018-05-10T07:12:39Z</cp:lastPrinted>
  <dcterms:created xsi:type="dcterms:W3CDTF">2018-03-02T04:45:47Z</dcterms:created>
  <dcterms:modified xsi:type="dcterms:W3CDTF">2019-05-27T09:36:36Z</dcterms:modified>
</cp:coreProperties>
</file>